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srvfile\Souteze\VS\7753B - Velké Meziříčí - sportovní hala - Design and Build\4. Vysvětlení ZD\4\"/>
    </mc:Choice>
  </mc:AlternateContent>
  <xr:revisionPtr revIDLastSave="0" documentId="13_ncr:1_{9A106D06-91FF-405A-BACB-7F0C2FEB4B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nam " sheetId="1" r:id="rId1"/>
    <sheet name="Lis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" l="1"/>
  <c r="R13" i="1"/>
  <c r="R19" i="1" l="1"/>
  <c r="R9" i="1"/>
  <c r="R38" i="1"/>
  <c r="R40" i="1"/>
  <c r="R42" i="1"/>
  <c r="R73" i="1"/>
  <c r="R71" i="1"/>
  <c r="R69" i="1"/>
  <c r="R63" i="1" l="1"/>
  <c r="R64" i="1"/>
  <c r="R52" i="1"/>
  <c r="R34" i="1"/>
  <c r="R26" i="1"/>
  <c r="R24" i="1"/>
  <c r="R17" i="1"/>
  <c r="R36" i="1"/>
  <c r="R32" i="1"/>
  <c r="R22" i="1" l="1"/>
  <c r="R66" i="1" l="1"/>
  <c r="R56" i="1" l="1"/>
  <c r="R60" i="1" l="1"/>
  <c r="R58" i="1" l="1"/>
  <c r="R54" i="1"/>
  <c r="R30" i="1"/>
  <c r="R28" i="1"/>
  <c r="R158" i="1" l="1"/>
  <c r="R159" i="1" s="1"/>
  <c r="R160" i="1" s="1"/>
</calcChain>
</file>

<file path=xl/sharedStrings.xml><?xml version="1.0" encoding="utf-8"?>
<sst xmlns="http://schemas.openxmlformats.org/spreadsheetml/2006/main" count="121" uniqueCount="92">
  <si>
    <t>SEZNAM STROJŮ A ZAŘÍZENÍ GASTRO TECHNOLOGIE</t>
  </si>
  <si>
    <t xml:space="preserve">příloha : </t>
  </si>
  <si>
    <t>přízemí</t>
  </si>
  <si>
    <t>Číslo pol.</t>
  </si>
  <si>
    <t>Název - popis</t>
  </si>
  <si>
    <t>Rozměr         (mm)</t>
  </si>
  <si>
    <t>Počet kusů</t>
  </si>
  <si>
    <t>poznámka</t>
  </si>
  <si>
    <t>Energie</t>
  </si>
  <si>
    <t>zt</t>
  </si>
  <si>
    <t>cena</t>
  </si>
  <si>
    <t>cena celkem</t>
  </si>
  <si>
    <t>ele</t>
  </si>
  <si>
    <t>Zemní plyn</t>
  </si>
  <si>
    <t>napětí</t>
  </si>
  <si>
    <t>příkon/ks</t>
  </si>
  <si>
    <t>příkon</t>
  </si>
  <si>
    <t>příkon celkem</t>
  </si>
  <si>
    <t>připojení</t>
  </si>
  <si>
    <t>příkon kW</t>
  </si>
  <si>
    <t>teplá</t>
  </si>
  <si>
    <t>studená</t>
  </si>
  <si>
    <t>odpad</t>
  </si>
  <si>
    <t>ks</t>
  </si>
  <si>
    <t>1/2"</t>
  </si>
  <si>
    <t>800x700x900</t>
  </si>
  <si>
    <t>změkčovač vody</t>
  </si>
  <si>
    <t>elektromechanická řídící jednotka,možnost nastavení trvání každé regenerační fáze,maximální doporučený průtok1400/h,regenerace tabletovou solí,bypass ventil umožnuje regeneraci za provozu,automatické sledování hladiny soli v nádrži,individualní nastavení tvrdosti vody</t>
  </si>
  <si>
    <t>245x450a440</t>
  </si>
  <si>
    <t>mycí a oplachový prostředek</t>
  </si>
  <si>
    <t>programy: 3 + doplňkové, 2 dávkovače teoretický výkon mycí programy 1/2/3: 22/32/48 košů/hod.; krátký program 77 košů/hod. rozměr koše 500x500, zásuvná výška 309 mm, objem nádrže 9,5 litrů, spotřeba oplachové vody cca 2,4 litru/košoplachová teplota 65°C, teplota nádrže 62°C, maximální teplota přívodní vody 60°Csoučástí 2 koše - 5501178 drátěný koš, velikost S, 4 řady, rozměr 400x400x155, 3602111 kombinovaný bistro koš, velikost S, rozměr 400x400x145, odpadní hadice, přívodní kabel pro 230Vdotykový displey (3 úrovně přístupu - obsluha, vedení, servis)VarioPower (regulace tlaku dle zvoleného mycího programu pro určitý typ skla, spodní i horní eliptické mycí pole (intergované mycí i oplachové trysky), snadno vyjímatelné, 4-násobný filtrační systém se senzorem zakalení, automatické dávkování a zásobník pro oplachový i mycí prostředekhlavní charakteristiky stroje: ovládání jedním tlačítkem, hygiena s koncepcí, velký mycí výkon</t>
  </si>
  <si>
    <t>dvoudřez</t>
  </si>
  <si>
    <t>1200x700x900</t>
  </si>
  <si>
    <t>dodá vzt</t>
  </si>
  <si>
    <t>myčka nádobí a skla podstolová,základní sada košů</t>
  </si>
  <si>
    <t>materiál: DIN 1.4301, síla plechu 1,0až1,5 mm povrch scotchbrite
- výšková stavitelnost +/- 20 mm
- max. celoplošné zatížení police 100 kg
- zadní nohy opatřeny uzemňovacími šrouby
- kostra stolu svařená z uzavřených profilů 35x35x1,5 mm
- deska vyztužená a podlepená uzavřenými profily, spodní hrany  zaobleny falcovým ohybem,dřez 500x500x300, otvor pro baterie s tlakovou sprchou,</t>
  </si>
  <si>
    <t>Celkem technologie</t>
  </si>
  <si>
    <t>Doprava a montáž</t>
  </si>
  <si>
    <t>Cena celkem bez DPH</t>
  </si>
  <si>
    <t>600x650x850</t>
  </si>
  <si>
    <t>mytí stolní nádobí</t>
  </si>
  <si>
    <t>stůl s dřezem 500x500x300</t>
  </si>
  <si>
    <t>1800x700x900</t>
  </si>
  <si>
    <t>materiál: DIN 1.4301, síla plechu 1,0až1,5 mm povrch scotchbrite
- výšková stavitelnost +/- 20 mm
- max. celoplošné zatížení desky 100 kg
- zadní nohy opatřeny uzemňovacími šrouby
- kostra stolu svařená z uzavřených profilů 35x35x1,5 mm
- deska vyztužená a podlepená uzavřenými profily, spodní hrany  zaobleny falcovým ohybem,dřez 500x500x300, otvor pro baterie s tlakovou sprchou,</t>
  </si>
  <si>
    <t>tlaková sprcha stojánková</t>
  </si>
  <si>
    <t>nerez skříň pro uložení stolního nádobí,posuvné dveře</t>
  </si>
  <si>
    <t>1800x560x1800</t>
  </si>
  <si>
    <t>prodejní úsek</t>
  </si>
  <si>
    <t>stolní chladící vitrina</t>
  </si>
  <si>
    <t>podstava pod chladící vitrinu</t>
  </si>
  <si>
    <t>1600x650x965</t>
  </si>
  <si>
    <t>interier</t>
  </si>
  <si>
    <t>elektronická pokladna</t>
  </si>
  <si>
    <t>uživatel</t>
  </si>
  <si>
    <t>prodejní pult</t>
  </si>
  <si>
    <t>hnací plyn nápoje</t>
  </si>
  <si>
    <t>chladící pult na nápoje</t>
  </si>
  <si>
    <t>pivovar</t>
  </si>
  <si>
    <t>x</t>
  </si>
  <si>
    <t>výčepní stojan 3x pipa</t>
  </si>
  <si>
    <t>průtokový chladič nápojů</t>
  </si>
  <si>
    <t>kávovar /rezerva</t>
  </si>
  <si>
    <t>nerez stůl pro instalaci prvků</t>
  </si>
  <si>
    <t>2000x700x900</t>
  </si>
  <si>
    <t>výrobník ledu 33kg/24hod</t>
  </si>
  <si>
    <t>500x580x690</t>
  </si>
  <si>
    <t>lednice prosklenné dveře</t>
  </si>
  <si>
    <t>600x600x1850</t>
  </si>
  <si>
    <t>obsah  min 350l,prosklenné dveře ,třída A</t>
  </si>
  <si>
    <t>indukční dvouvařič</t>
  </si>
  <si>
    <t>párek v rohlíku</t>
  </si>
  <si>
    <t>třífázový,2x varná plocha 2,5kW,deska 300x600, 7 teplotních stupnů,varovná kontrolka při zbytkovém teple</t>
  </si>
  <si>
    <t>400x700x900</t>
  </si>
  <si>
    <t>trafo indukce,vestavéná indukční plotna</t>
  </si>
  <si>
    <t>chladící pult s dřezem</t>
  </si>
  <si>
    <t>6x zásuvky pro GN,1xdvířka s registrem GN vestavený dřez nad agregát 300x600x250,zadní lem</t>
  </si>
  <si>
    <t>zákryt vzt</t>
  </si>
  <si>
    <t>nástěnné skřínka nerez,posuvné dvířka</t>
  </si>
  <si>
    <t>1800x350x600</t>
  </si>
  <si>
    <t>stůl nerez s umývátkem na ruce</t>
  </si>
  <si>
    <t>regál skladový kovový</t>
  </si>
  <si>
    <t>1000x500x1800</t>
  </si>
  <si>
    <t>šatník</t>
  </si>
  <si>
    <t>uklidová slříň</t>
  </si>
  <si>
    <t>prodejní zápultí</t>
  </si>
  <si>
    <t>včetně stojánkové baterie</t>
  </si>
  <si>
    <t>1700x700x850</t>
  </si>
  <si>
    <t>2xpřestavitelná police,zabudovaný agregát ve spodní části /pod pracovní deskou/,posuvná dvířka,automatické odtávání,vnitřní teplota +3až +5 st.C,statické chlazení /varianta 2x v délce 800mm/</t>
  </si>
  <si>
    <t>vaření,grilování,opékání,rozmrazování /varianta s větším varným prostorem/</t>
  </si>
  <si>
    <t>multifunkční trouba vysokorychlostní</t>
  </si>
  <si>
    <t>59,7 x 53,3 x 55,2</t>
  </si>
  <si>
    <t xml:space="preserve">pouze instalace - dodávka není předmětem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</si>
</sst>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[$Kč-405]"/>
  </numFmts>
  <fonts count="35">
    <font>
      <sz val="10"/>
      <color rgb="FF000000"/>
      <name val="Arimo"/>
    </font>
    <font>
      <sz val="11"/>
      <name val="Arimo"/>
    </font>
    <font>
      <b/>
      <sz val="11"/>
      <name val="Arimo"/>
    </font>
    <font>
      <sz val="10"/>
      <name val="Arial"/>
      <family val="2"/>
    </font>
    <font>
      <sz val="11"/>
      <name val="Arial"/>
      <family val="2"/>
    </font>
    <font>
      <sz val="10"/>
      <name val="Arimo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mo"/>
    </font>
    <font>
      <sz val="8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mo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202020"/>
      <name val="Verdana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mo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mo"/>
    </font>
    <font>
      <sz val="9"/>
      <color rgb="FF000000"/>
      <name val="Arimo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CC"/>
      </patternFill>
    </fill>
  </fills>
  <borders count="1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B7B7B7"/>
      </right>
      <top style="thin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000000"/>
      </top>
      <bottom style="thin">
        <color rgb="FFB7B7B7"/>
      </bottom>
      <diagonal/>
    </border>
    <border>
      <left style="thin">
        <color rgb="FFB7B7B7"/>
      </left>
      <right/>
      <top style="thin">
        <color rgb="FF000000"/>
      </top>
      <bottom style="thin">
        <color rgb="FFB7B7B7"/>
      </bottom>
      <diagonal/>
    </border>
    <border>
      <left/>
      <right/>
      <top style="thin">
        <color rgb="FF000000"/>
      </top>
      <bottom style="thin">
        <color rgb="FFB7B7B7"/>
      </bottom>
      <diagonal/>
    </border>
    <border>
      <left/>
      <right style="thin">
        <color rgb="FFB7B7B7"/>
      </right>
      <top style="thin">
        <color rgb="FF000000"/>
      </top>
      <bottom style="thin">
        <color rgb="FFB7B7B7"/>
      </bottom>
      <diagonal/>
    </border>
    <border>
      <left style="thin">
        <color rgb="FFB7B7B7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B7B7B7"/>
      </right>
      <top/>
      <bottom/>
      <diagonal/>
    </border>
    <border>
      <left style="thin">
        <color rgb="FFB7B7B7"/>
      </left>
      <right style="thin">
        <color rgb="FFB7B7B7"/>
      </right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000000"/>
      </right>
      <top/>
      <bottom style="thin">
        <color rgb="FFB7B7B7"/>
      </bottom>
      <diagonal/>
    </border>
    <border>
      <left style="thin">
        <color rgb="FF000000"/>
      </left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000000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 style="thin">
        <color rgb="FFB7B7B7"/>
      </top>
      <bottom/>
      <diagonal/>
    </border>
    <border>
      <left style="thin">
        <color rgb="FFB7B7B7"/>
      </left>
      <right style="thin">
        <color rgb="FF000000"/>
      </right>
      <top style="thin">
        <color rgb="FFB7B7B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B7B7B7"/>
      </right>
      <top style="thin">
        <color rgb="FF000000"/>
      </top>
      <bottom style="thin">
        <color rgb="FFB7B7B7"/>
      </bottom>
      <diagonal/>
    </border>
    <border>
      <left style="thin">
        <color rgb="FF000000"/>
      </left>
      <right style="thin">
        <color rgb="FFB7B7B7"/>
      </right>
      <top style="thin">
        <color rgb="FFB7B7B7"/>
      </top>
      <bottom style="thin">
        <color rgb="FF000000"/>
      </bottom>
      <diagonal/>
    </border>
    <border>
      <left style="thin">
        <color rgb="FFB7B7B7"/>
      </left>
      <right/>
      <top style="thin">
        <color rgb="FFB7B7B7"/>
      </top>
      <bottom style="thin">
        <color rgb="FF000000"/>
      </bottom>
      <diagonal/>
    </border>
    <border>
      <left style="thin">
        <color rgb="FFB7B7B7"/>
      </left>
      <right/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 style="thin">
        <color rgb="FF000000"/>
      </left>
      <right/>
      <top/>
      <bottom/>
      <diagonal/>
    </border>
    <border>
      <left style="thin">
        <color rgb="FFB7B7B7"/>
      </left>
      <right style="thin">
        <color rgb="FF000000"/>
      </right>
      <top style="thin">
        <color rgb="FFB7B7B7"/>
      </top>
      <bottom style="thin">
        <color rgb="FF000000"/>
      </bottom>
      <diagonal/>
    </border>
    <border>
      <left style="thin">
        <color rgb="FFB7B7B7"/>
      </left>
      <right style="thin">
        <color rgb="FF000000"/>
      </right>
      <top style="thin">
        <color indexed="64"/>
      </top>
      <bottom/>
      <diagonal/>
    </border>
    <border>
      <left style="thin">
        <color rgb="FFB7B7B7"/>
      </left>
      <right style="thin">
        <color rgb="FFB7B7B7"/>
      </right>
      <top style="thin">
        <color indexed="64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indexed="64"/>
      </bottom>
      <diagonal/>
    </border>
    <border>
      <left style="thin">
        <color rgb="FFB7B7B7"/>
      </left>
      <right style="thin">
        <color rgb="FF000000"/>
      </right>
      <top style="thin">
        <color rgb="FFB7B7B7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indexed="64"/>
      </top>
      <bottom/>
      <diagonal/>
    </border>
    <border>
      <left/>
      <right style="thin">
        <color rgb="FFB7B7B7"/>
      </right>
      <top style="thin">
        <color rgb="FFB7B7B7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B7B7B7"/>
      </right>
      <top style="thin">
        <color indexed="64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000000"/>
      </bottom>
      <diagonal/>
    </border>
    <border>
      <left style="thin">
        <color rgb="FFB7B7B7"/>
      </left>
      <right style="thin">
        <color rgb="FFB7B7B7"/>
      </right>
      <top/>
      <bottom style="thin">
        <color indexed="64"/>
      </bottom>
      <diagonal/>
    </border>
    <border>
      <left style="thin">
        <color rgb="FFB7B7B7"/>
      </left>
      <right/>
      <top style="thin">
        <color rgb="FF000000"/>
      </top>
      <bottom/>
      <diagonal/>
    </border>
    <border>
      <left/>
      <right style="thin">
        <color rgb="FFB7B7B7"/>
      </right>
      <top/>
      <bottom style="thin">
        <color indexed="64"/>
      </bottom>
      <diagonal/>
    </border>
    <border>
      <left style="thin">
        <color rgb="FFB7B7B7"/>
      </left>
      <right style="thin">
        <color rgb="FF000000"/>
      </right>
      <top/>
      <bottom style="thin">
        <color indexed="64"/>
      </bottom>
      <diagonal/>
    </border>
    <border>
      <left style="thin">
        <color rgb="FFB7B7B7"/>
      </left>
      <right style="thin">
        <color rgb="FF000000"/>
      </right>
      <top style="thin">
        <color indexed="64"/>
      </top>
      <bottom style="thin">
        <color rgb="FFB7B7B7"/>
      </bottom>
      <diagonal/>
    </border>
    <border>
      <left style="thin">
        <color indexed="64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indexed="64"/>
      </left>
      <right style="thin">
        <color rgb="FFB7B7B7"/>
      </right>
      <top style="thin">
        <color rgb="FF000000"/>
      </top>
      <bottom/>
      <diagonal/>
    </border>
    <border>
      <left style="thin">
        <color indexed="64"/>
      </left>
      <right style="thin">
        <color rgb="FFB7B7B7"/>
      </right>
      <top/>
      <bottom style="thin">
        <color rgb="FFB7B7B7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B7B7B7"/>
      </right>
      <top style="thin">
        <color indexed="64"/>
      </top>
      <bottom style="thin">
        <color rgb="FFB7B7B7"/>
      </bottom>
      <diagonal/>
    </border>
    <border>
      <left style="thin">
        <color rgb="FFB7B7B7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B7B7B7"/>
      </right>
      <top style="thin">
        <color rgb="FFB7B7B7"/>
      </top>
      <bottom/>
      <diagonal/>
    </border>
    <border>
      <left/>
      <right/>
      <top style="thin">
        <color rgb="FFB7B7B7"/>
      </top>
      <bottom style="thin">
        <color indexed="64"/>
      </bottom>
      <diagonal/>
    </border>
    <border>
      <left style="thin">
        <color rgb="FF000000"/>
      </left>
      <right style="thin">
        <color rgb="FFB7B7B7"/>
      </right>
      <top style="thin">
        <color rgb="FFB7B7B7"/>
      </top>
      <bottom style="thin">
        <color indexed="64"/>
      </bottom>
      <diagonal/>
    </border>
    <border>
      <left style="thin">
        <color rgb="FFB7B7B7"/>
      </left>
      <right/>
      <top/>
      <bottom style="thin">
        <color indexed="64"/>
      </bottom>
      <diagonal/>
    </border>
    <border>
      <left style="thin">
        <color rgb="FFB7B7B7"/>
      </left>
      <right/>
      <top style="thin">
        <color indexed="64"/>
      </top>
      <bottom style="thin">
        <color rgb="FFB7B7B7"/>
      </bottom>
      <diagonal/>
    </border>
    <border>
      <left style="thin">
        <color indexed="64"/>
      </left>
      <right style="thin">
        <color rgb="FFB7B7B7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B7B7B7"/>
      </right>
      <top style="thin">
        <color indexed="64"/>
      </top>
      <bottom/>
      <diagonal/>
    </border>
    <border>
      <left style="thin">
        <color indexed="64"/>
      </left>
      <right style="thin">
        <color rgb="FFB7B7B7"/>
      </right>
      <top/>
      <bottom style="thin">
        <color indexed="64"/>
      </bottom>
      <diagonal/>
    </border>
    <border>
      <left style="thin">
        <color indexed="64"/>
      </left>
      <right style="thin">
        <color rgb="FFB7B7B7"/>
      </right>
      <top style="thin">
        <color indexed="64"/>
      </top>
      <bottom style="thin">
        <color rgb="FFB7B7B7"/>
      </bottom>
      <diagonal/>
    </border>
    <border>
      <left style="thin">
        <color indexed="64"/>
      </left>
      <right style="thin">
        <color rgb="FFB7B7B7"/>
      </right>
      <top style="thin">
        <color rgb="FFB7B7B7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B7B7B7"/>
      </bottom>
      <diagonal/>
    </border>
    <border>
      <left style="thin">
        <color rgb="FF000000"/>
      </left>
      <right style="thin">
        <color rgb="FFB7B7B7"/>
      </right>
      <top/>
      <bottom style="thin">
        <color indexed="64"/>
      </bottom>
      <diagonal/>
    </border>
    <border>
      <left style="thin">
        <color rgb="FF000000"/>
      </left>
      <right style="thin">
        <color rgb="FFB7B7B7"/>
      </right>
      <top style="thin">
        <color indexed="64"/>
      </top>
      <bottom/>
      <diagonal/>
    </border>
    <border>
      <left/>
      <right style="thin">
        <color rgb="FFB7B7B7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B7B7B7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B7B7B7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indexed="64"/>
      </bottom>
      <diagonal/>
    </border>
    <border>
      <left style="thin">
        <color indexed="64"/>
      </left>
      <right/>
      <top style="thin">
        <color rgb="FFB7B7B7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B7B7B7"/>
      </left>
      <right style="thin">
        <color rgb="FFB7B7B7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B7B7B7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B7B7B7"/>
      </right>
      <top/>
      <bottom style="thin">
        <color rgb="FF000000"/>
      </bottom>
      <diagonal/>
    </border>
    <border>
      <left/>
      <right style="thin">
        <color rgb="FFB7B7B7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7B7B7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B7B7B7"/>
      </top>
      <bottom/>
      <diagonal/>
    </border>
    <border>
      <left style="thin">
        <color rgb="FFB7B7B7"/>
      </left>
      <right style="thin">
        <color indexed="64"/>
      </right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000000"/>
      </left>
      <right style="thin">
        <color rgb="FFB7B7B7"/>
      </right>
      <top/>
      <bottom style="thin">
        <color rgb="FF000000"/>
      </bottom>
      <diagonal/>
    </border>
    <border>
      <left style="thin">
        <color rgb="FFB7B7B7"/>
      </left>
      <right/>
      <top/>
      <bottom style="thin">
        <color rgb="FF000000"/>
      </bottom>
      <diagonal/>
    </border>
    <border>
      <left style="thin">
        <color rgb="FFB7B7B7"/>
      </left>
      <right style="thin">
        <color indexed="64"/>
      </right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B7B7B7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4" fillId="0" borderId="0" xfId="0" applyNumberFormat="1" applyFont="1"/>
    <xf numFmtId="165" fontId="3" fillId="0" borderId="0" xfId="0" applyNumberFormat="1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164" fontId="11" fillId="0" borderId="27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30" xfId="0" applyFont="1" applyBorder="1" applyAlignment="1">
      <alignment horizontal="center" vertical="top" wrapText="1"/>
    </xf>
    <xf numFmtId="165" fontId="4" fillId="0" borderId="2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65" fontId="13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1" fontId="11" fillId="0" borderId="19" xfId="0" applyNumberFormat="1" applyFont="1" applyBorder="1" applyAlignment="1">
      <alignment horizontal="center" vertical="center" wrapText="1"/>
    </xf>
    <xf numFmtId="165" fontId="16" fillId="0" borderId="0" xfId="0" applyNumberFormat="1" applyFont="1"/>
    <xf numFmtId="165" fontId="0" fillId="0" borderId="0" xfId="0" applyNumberFormat="1"/>
    <xf numFmtId="0" fontId="17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5" fontId="19" fillId="0" borderId="25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horizontal="center" vertical="center"/>
    </xf>
    <xf numFmtId="1" fontId="18" fillId="0" borderId="19" xfId="0" applyNumberFormat="1" applyFont="1" applyBorder="1" applyAlignment="1">
      <alignment horizontal="center" vertical="center"/>
    </xf>
    <xf numFmtId="1" fontId="18" fillId="0" borderId="19" xfId="0" applyNumberFormat="1" applyFont="1" applyBorder="1" applyAlignment="1">
      <alignment horizontal="center" vertical="center" wrapText="1"/>
    </xf>
    <xf numFmtId="164" fontId="18" fillId="0" borderId="19" xfId="0" applyNumberFormat="1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16" fontId="12" fillId="0" borderId="25" xfId="0" applyNumberFormat="1" applyFont="1" applyBorder="1" applyAlignment="1">
      <alignment horizontal="center" vertical="center"/>
    </xf>
    <xf numFmtId="1" fontId="21" fillId="0" borderId="19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vertical="center" wrapText="1"/>
    </xf>
    <xf numFmtId="0" fontId="23" fillId="0" borderId="19" xfId="0" applyFont="1" applyBorder="1" applyAlignment="1">
      <alignment horizontal="center" vertical="center"/>
    </xf>
    <xf numFmtId="1" fontId="23" fillId="0" borderId="19" xfId="0" applyNumberFormat="1" applyFont="1" applyBorder="1" applyAlignment="1">
      <alignment horizontal="center" vertical="center"/>
    </xf>
    <xf numFmtId="1" fontId="23" fillId="0" borderId="19" xfId="0" applyNumberFormat="1" applyFont="1" applyBorder="1" applyAlignment="1">
      <alignment horizontal="center" vertical="center" wrapText="1"/>
    </xf>
    <xf numFmtId="164" fontId="23" fillId="0" borderId="19" xfId="0" applyNumberFormat="1" applyFont="1" applyBorder="1" applyAlignment="1">
      <alignment horizontal="center" vertical="center"/>
    </xf>
    <xf numFmtId="164" fontId="23" fillId="0" borderId="27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vertical="top" wrapText="1"/>
    </xf>
    <xf numFmtId="0" fontId="18" fillId="0" borderId="4" xfId="0" applyFont="1" applyBorder="1" applyAlignment="1">
      <alignment horizontal="center" vertical="center" wrapText="1"/>
    </xf>
    <xf numFmtId="16" fontId="17" fillId="0" borderId="16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vertical="top" wrapText="1"/>
    </xf>
    <xf numFmtId="0" fontId="18" fillId="0" borderId="14" xfId="0" applyFont="1" applyBorder="1" applyAlignment="1">
      <alignment horizontal="center" vertical="center"/>
    </xf>
    <xf numFmtId="1" fontId="18" fillId="0" borderId="14" xfId="0" applyNumberFormat="1" applyFont="1" applyBorder="1" applyAlignment="1">
      <alignment horizontal="center" vertical="center"/>
    </xf>
    <xf numFmtId="1" fontId="18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/>
    </xf>
    <xf numFmtId="164" fontId="26" fillId="0" borderId="14" xfId="0" applyNumberFormat="1" applyFont="1" applyBorder="1" applyAlignment="1">
      <alignment horizontal="center" vertical="center"/>
    </xf>
    <xf numFmtId="164" fontId="18" fillId="0" borderId="29" xfId="0" applyNumberFormat="1" applyFont="1" applyBorder="1" applyAlignment="1">
      <alignment horizontal="center" vertical="center"/>
    </xf>
    <xf numFmtId="0" fontId="23" fillId="0" borderId="10" xfId="0" applyFont="1" applyBorder="1"/>
    <xf numFmtId="0" fontId="23" fillId="0" borderId="28" xfId="0" applyFont="1" applyBorder="1"/>
    <xf numFmtId="165" fontId="24" fillId="0" borderId="9" xfId="0" applyNumberFormat="1" applyFont="1" applyBorder="1" applyAlignment="1">
      <alignment horizontal="center"/>
    </xf>
    <xf numFmtId="4" fontId="25" fillId="0" borderId="15" xfId="0" applyNumberFormat="1" applyFont="1" applyBorder="1" applyAlignment="1">
      <alignment horizontal="center"/>
    </xf>
    <xf numFmtId="0" fontId="17" fillId="0" borderId="16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/>
    </xf>
    <xf numFmtId="164" fontId="18" fillId="0" borderId="28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center" wrapText="1"/>
    </xf>
    <xf numFmtId="1" fontId="21" fillId="0" borderId="14" xfId="0" applyNumberFormat="1" applyFont="1" applyBorder="1" applyAlignment="1">
      <alignment horizontal="center" vertical="center"/>
    </xf>
    <xf numFmtId="164" fontId="21" fillId="0" borderId="14" xfId="0" applyNumberFormat="1" applyFont="1" applyBorder="1" applyAlignment="1">
      <alignment horizontal="center" vertical="center"/>
    </xf>
    <xf numFmtId="164" fontId="21" fillId="0" borderId="29" xfId="0" applyNumberFormat="1" applyFont="1" applyBorder="1" applyAlignment="1">
      <alignment horizontal="center" vertical="center"/>
    </xf>
    <xf numFmtId="165" fontId="19" fillId="0" borderId="16" xfId="0" applyNumberFormat="1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 wrapText="1" indent="1"/>
    </xf>
    <xf numFmtId="0" fontId="23" fillId="0" borderId="34" xfId="0" applyFont="1" applyBorder="1"/>
    <xf numFmtId="0" fontId="23" fillId="0" borderId="20" xfId="0" applyFont="1" applyBorder="1"/>
    <xf numFmtId="0" fontId="23" fillId="0" borderId="35" xfId="0" applyFont="1" applyBorder="1"/>
    <xf numFmtId="165" fontId="24" fillId="0" borderId="18" xfId="0" applyNumberFormat="1" applyFont="1" applyBorder="1" applyAlignment="1">
      <alignment horizontal="center"/>
    </xf>
    <xf numFmtId="4" fontId="25" fillId="0" borderId="22" xfId="0" applyNumberFormat="1" applyFont="1" applyBorder="1" applyAlignment="1">
      <alignment horizontal="center"/>
    </xf>
    <xf numFmtId="0" fontId="28" fillId="0" borderId="10" xfId="0" applyFont="1" applyBorder="1" applyAlignment="1">
      <alignment vertical="top" wrapText="1"/>
    </xf>
    <xf numFmtId="0" fontId="23" fillId="0" borderId="36" xfId="0" applyFont="1" applyBorder="1"/>
    <xf numFmtId="0" fontId="23" fillId="0" borderId="37" xfId="0" applyFont="1" applyBorder="1"/>
    <xf numFmtId="0" fontId="28" fillId="0" borderId="4" xfId="0" applyFont="1" applyBorder="1" applyAlignment="1">
      <alignment vertical="top" wrapText="1"/>
    </xf>
    <xf numFmtId="1" fontId="21" fillId="0" borderId="4" xfId="0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23" fillId="0" borderId="19" xfId="0" applyFont="1" applyBorder="1"/>
    <xf numFmtId="0" fontId="23" fillId="0" borderId="27" xfId="0" applyFont="1" applyBorder="1"/>
    <xf numFmtId="165" fontId="24" fillId="0" borderId="26" xfId="0" applyNumberFormat="1" applyFont="1" applyBorder="1" applyAlignment="1">
      <alignment horizontal="center"/>
    </xf>
    <xf numFmtId="4" fontId="25" fillId="0" borderId="31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vertical="top" wrapText="1"/>
    </xf>
    <xf numFmtId="0" fontId="18" fillId="0" borderId="36" xfId="0" applyFont="1" applyBorder="1" applyAlignment="1">
      <alignment horizontal="center" vertical="center"/>
    </xf>
    <xf numFmtId="1" fontId="18" fillId="0" borderId="36" xfId="0" applyNumberFormat="1" applyFont="1" applyBorder="1" applyAlignment="1">
      <alignment horizontal="center" vertical="center" wrapText="1"/>
    </xf>
    <xf numFmtId="1" fontId="18" fillId="0" borderId="4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1" fontId="22" fillId="0" borderId="4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165" fontId="13" fillId="0" borderId="45" xfId="0" applyNumberFormat="1" applyFont="1" applyBorder="1" applyAlignment="1">
      <alignment horizontal="center" vertical="center"/>
    </xf>
    <xf numFmtId="165" fontId="13" fillId="0" borderId="3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0" fontId="17" fillId="0" borderId="5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/>
    </xf>
    <xf numFmtId="0" fontId="14" fillId="0" borderId="51" xfId="0" applyFont="1" applyBorder="1" applyAlignment="1">
      <alignment horizontal="left" vertical="center"/>
    </xf>
    <xf numFmtId="164" fontId="4" fillId="0" borderId="34" xfId="0" applyNumberFormat="1" applyFont="1" applyBorder="1" applyAlignment="1">
      <alignment horizontal="center" vertical="center"/>
    </xf>
    <xf numFmtId="0" fontId="14" fillId="0" borderId="52" xfId="0" applyFont="1" applyBorder="1" applyAlignment="1">
      <alignment horizontal="left" vertical="center"/>
    </xf>
    <xf numFmtId="164" fontId="4" fillId="0" borderId="35" xfId="0" applyNumberFormat="1" applyFont="1" applyBorder="1" applyAlignment="1">
      <alignment horizontal="center" vertical="center"/>
    </xf>
    <xf numFmtId="165" fontId="4" fillId="0" borderId="50" xfId="0" applyNumberFormat="1" applyFont="1" applyBorder="1" applyAlignment="1">
      <alignment horizontal="center" vertical="center"/>
    </xf>
    <xf numFmtId="165" fontId="15" fillId="0" borderId="53" xfId="0" applyNumberFormat="1" applyFont="1" applyBorder="1" applyAlignment="1">
      <alignment horizontal="left" vertical="center"/>
    </xf>
    <xf numFmtId="0" fontId="18" fillId="0" borderId="51" xfId="0" applyFont="1" applyBorder="1" applyAlignment="1">
      <alignment horizontal="center" vertical="center" wrapText="1"/>
    </xf>
    <xf numFmtId="1" fontId="4" fillId="0" borderId="52" xfId="0" applyNumberFormat="1" applyFont="1" applyBorder="1" applyAlignment="1">
      <alignment horizontal="center" vertical="center"/>
    </xf>
    <xf numFmtId="0" fontId="14" fillId="0" borderId="38" xfId="0" applyFont="1" applyBorder="1" applyAlignment="1">
      <alignment horizontal="left" vertical="center"/>
    </xf>
    <xf numFmtId="165" fontId="15" fillId="0" borderId="39" xfId="0" applyNumberFormat="1" applyFont="1" applyBorder="1" applyAlignment="1">
      <alignment horizontal="left" vertical="center"/>
    </xf>
    <xf numFmtId="165" fontId="13" fillId="0" borderId="35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165" fontId="15" fillId="0" borderId="43" xfId="0" applyNumberFormat="1" applyFont="1" applyBorder="1" applyAlignment="1">
      <alignment horizontal="left" vertical="center"/>
    </xf>
    <xf numFmtId="0" fontId="17" fillId="0" borderId="39" xfId="0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18" fillId="0" borderId="33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top" wrapText="1"/>
    </xf>
    <xf numFmtId="0" fontId="12" fillId="0" borderId="54" xfId="0" applyFont="1" applyBorder="1" applyAlignment="1">
      <alignment horizontal="center" vertical="top" wrapText="1"/>
    </xf>
    <xf numFmtId="165" fontId="4" fillId="0" borderId="55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56" xfId="0" applyFont="1" applyBorder="1" applyAlignment="1">
      <alignment horizontal="center" vertical="top" wrapText="1"/>
    </xf>
    <xf numFmtId="164" fontId="4" fillId="0" borderId="57" xfId="0" applyNumberFormat="1" applyFont="1" applyBorder="1" applyAlignment="1">
      <alignment horizontal="center" vertical="center"/>
    </xf>
    <xf numFmtId="165" fontId="15" fillId="0" borderId="58" xfId="0" applyNumberFormat="1" applyFont="1" applyBorder="1" applyAlignment="1">
      <alignment horizontal="left" vertical="center"/>
    </xf>
    <xf numFmtId="0" fontId="14" fillId="0" borderId="59" xfId="0" applyFont="1" applyBorder="1" applyAlignment="1">
      <alignment horizontal="left" vertical="center"/>
    </xf>
    <xf numFmtId="0" fontId="14" fillId="0" borderId="60" xfId="0" applyFont="1" applyBorder="1" applyAlignment="1">
      <alignment horizontal="left" vertical="center"/>
    </xf>
    <xf numFmtId="165" fontId="15" fillId="0" borderId="61" xfId="0" applyNumberFormat="1" applyFont="1" applyBorder="1" applyAlignment="1">
      <alignment horizontal="left" vertical="center"/>
    </xf>
    <xf numFmtId="165" fontId="15" fillId="0" borderId="62" xfId="0" applyNumberFormat="1" applyFont="1" applyBorder="1" applyAlignment="1">
      <alignment horizontal="left" vertical="center"/>
    </xf>
    <xf numFmtId="165" fontId="4" fillId="0" borderId="63" xfId="0" applyNumberFormat="1" applyFont="1" applyBorder="1" applyAlignment="1">
      <alignment horizontal="center" vertical="center"/>
    </xf>
    <xf numFmtId="165" fontId="4" fillId="0" borderId="64" xfId="0" applyNumberFormat="1" applyFont="1" applyBorder="1" applyAlignment="1">
      <alignment horizontal="center" vertical="center"/>
    </xf>
    <xf numFmtId="0" fontId="14" fillId="0" borderId="65" xfId="0" applyFont="1" applyBorder="1" applyAlignment="1">
      <alignment horizontal="left" vertical="center"/>
    </xf>
    <xf numFmtId="0" fontId="12" fillId="0" borderId="66" xfId="0" applyFont="1" applyBorder="1" applyAlignment="1">
      <alignment horizontal="center" vertical="top" wrapText="1"/>
    </xf>
    <xf numFmtId="0" fontId="17" fillId="0" borderId="67" xfId="0" applyFont="1" applyBorder="1" applyAlignment="1">
      <alignment horizontal="center" vertical="top" wrapText="1"/>
    </xf>
    <xf numFmtId="165" fontId="13" fillId="0" borderId="44" xfId="0" applyNumberFormat="1" applyFont="1" applyBorder="1" applyAlignment="1">
      <alignment horizontal="center" vertical="center"/>
    </xf>
    <xf numFmtId="0" fontId="5" fillId="0" borderId="69" xfId="0" applyFont="1" applyBorder="1"/>
    <xf numFmtId="0" fontId="0" fillId="0" borderId="54" xfId="0" applyBorder="1"/>
    <xf numFmtId="0" fontId="0" fillId="0" borderId="38" xfId="0" applyBorder="1"/>
    <xf numFmtId="0" fontId="0" fillId="0" borderId="39" xfId="0" applyBorder="1"/>
    <xf numFmtId="0" fontId="0" fillId="0" borderId="51" xfId="0" applyBorder="1"/>
    <xf numFmtId="0" fontId="0" fillId="0" borderId="52" xfId="0" applyBorder="1"/>
    <xf numFmtId="165" fontId="16" fillId="0" borderId="52" xfId="0" applyNumberFormat="1" applyFont="1" applyBorder="1"/>
    <xf numFmtId="165" fontId="0" fillId="0" borderId="38" xfId="0" applyNumberFormat="1" applyBorder="1"/>
    <xf numFmtId="165" fontId="16" fillId="0" borderId="72" xfId="0" applyNumberFormat="1" applyFont="1" applyBorder="1"/>
    <xf numFmtId="0" fontId="0" fillId="0" borderId="69" xfId="0" applyBorder="1"/>
    <xf numFmtId="0" fontId="0" fillId="0" borderId="60" xfId="0" applyBorder="1"/>
    <xf numFmtId="165" fontId="16" fillId="0" borderId="73" xfId="0" applyNumberFormat="1" applyFont="1" applyBorder="1"/>
    <xf numFmtId="165" fontId="16" fillId="0" borderId="70" xfId="0" applyNumberFormat="1" applyFont="1" applyBorder="1"/>
    <xf numFmtId="165" fontId="0" fillId="0" borderId="52" xfId="0" applyNumberFormat="1" applyBorder="1"/>
    <xf numFmtId="165" fontId="0" fillId="0" borderId="59" xfId="0" applyNumberFormat="1" applyBorder="1"/>
    <xf numFmtId="165" fontId="13" fillId="0" borderId="75" xfId="0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" fontId="18" fillId="0" borderId="24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8" fillId="0" borderId="34" xfId="0" applyFont="1" applyBorder="1" applyAlignment="1">
      <alignment vertical="center" wrapText="1"/>
    </xf>
    <xf numFmtId="0" fontId="11" fillId="0" borderId="34" xfId="0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164" fontId="11" fillId="0" borderId="34" xfId="0" applyNumberFormat="1" applyFont="1" applyBorder="1" applyAlignment="1">
      <alignment horizontal="center" vertical="center"/>
    </xf>
    <xf numFmtId="164" fontId="11" fillId="0" borderId="76" xfId="0" applyNumberFormat="1" applyFont="1" applyBorder="1" applyAlignment="1">
      <alignment horizontal="center" vertical="center"/>
    </xf>
    <xf numFmtId="1" fontId="18" fillId="0" borderId="52" xfId="0" applyNumberFormat="1" applyFont="1" applyBorder="1" applyAlignment="1">
      <alignment horizontal="center" vertical="center"/>
    </xf>
    <xf numFmtId="164" fontId="18" fillId="0" borderId="52" xfId="0" applyNumberFormat="1" applyFont="1" applyBorder="1" applyAlignment="1">
      <alignment horizontal="center" vertical="center"/>
    </xf>
    <xf numFmtId="165" fontId="13" fillId="0" borderId="77" xfId="0" applyNumberFormat="1" applyFont="1" applyBorder="1" applyAlignment="1">
      <alignment horizontal="center" vertical="center"/>
    </xf>
    <xf numFmtId="165" fontId="19" fillId="0" borderId="61" xfId="0" applyNumberFormat="1" applyFont="1" applyBorder="1" applyAlignment="1">
      <alignment horizontal="center" vertical="center"/>
    </xf>
    <xf numFmtId="0" fontId="0" fillId="0" borderId="59" xfId="0" applyBorder="1"/>
    <xf numFmtId="0" fontId="17" fillId="0" borderId="0" xfId="0" applyFont="1" applyAlignment="1">
      <alignment horizontal="center" vertical="center"/>
    </xf>
    <xf numFmtId="165" fontId="16" fillId="0" borderId="69" xfId="0" applyNumberFormat="1" applyFont="1" applyBorder="1"/>
    <xf numFmtId="0" fontId="0" fillId="0" borderId="36" xfId="0" applyBorder="1"/>
    <xf numFmtId="0" fontId="0" fillId="0" borderId="78" xfId="0" applyBorder="1"/>
    <xf numFmtId="165" fontId="0" fillId="0" borderId="71" xfId="0" applyNumberFormat="1" applyBorder="1"/>
    <xf numFmtId="165" fontId="16" fillId="0" borderId="54" xfId="0" applyNumberFormat="1" applyFont="1" applyBorder="1"/>
    <xf numFmtId="165" fontId="0" fillId="0" borderId="54" xfId="0" applyNumberFormat="1" applyBorder="1"/>
    <xf numFmtId="0" fontId="0" fillId="0" borderId="71" xfId="0" applyBorder="1"/>
    <xf numFmtId="0" fontId="0" fillId="0" borderId="74" xfId="0" applyBorder="1"/>
    <xf numFmtId="0" fontId="14" fillId="0" borderId="74" xfId="0" applyFont="1" applyBorder="1" applyAlignment="1">
      <alignment horizontal="left" vertical="center"/>
    </xf>
    <xf numFmtId="0" fontId="17" fillId="0" borderId="3" xfId="0" applyFont="1" applyBorder="1" applyAlignment="1">
      <alignment vertical="top" wrapText="1"/>
    </xf>
    <xf numFmtId="0" fontId="17" fillId="0" borderId="8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" fontId="18" fillId="0" borderId="79" xfId="0" applyNumberFormat="1" applyFont="1" applyBorder="1" applyAlignment="1">
      <alignment horizontal="center" vertical="center" wrapText="1"/>
    </xf>
    <xf numFmtId="0" fontId="23" fillId="0" borderId="40" xfId="0" applyFont="1" applyBorder="1"/>
    <xf numFmtId="1" fontId="4" fillId="0" borderId="81" xfId="0" applyNumberFormat="1" applyFont="1" applyBorder="1" applyAlignment="1">
      <alignment horizontal="center" vertical="center"/>
    </xf>
    <xf numFmtId="0" fontId="12" fillId="0" borderId="83" xfId="0" applyFont="1" applyBorder="1" applyAlignment="1">
      <alignment horizontal="center" vertical="top" wrapText="1"/>
    </xf>
    <xf numFmtId="1" fontId="21" fillId="0" borderId="81" xfId="0" applyNumberFormat="1" applyFont="1" applyBorder="1" applyAlignment="1">
      <alignment horizontal="center" vertical="center"/>
    </xf>
    <xf numFmtId="1" fontId="4" fillId="0" borderId="79" xfId="0" applyNumberFormat="1" applyFont="1" applyBorder="1" applyAlignment="1">
      <alignment horizontal="center" vertical="center" wrapText="1"/>
    </xf>
    <xf numFmtId="1" fontId="18" fillId="0" borderId="81" xfId="0" applyNumberFormat="1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1" fontId="11" fillId="0" borderId="81" xfId="0" applyNumberFormat="1" applyFont="1" applyBorder="1" applyAlignment="1">
      <alignment horizontal="center" vertical="center" wrapText="1"/>
    </xf>
    <xf numFmtId="1" fontId="18" fillId="0" borderId="81" xfId="0" applyNumberFormat="1" applyFont="1" applyBorder="1" applyAlignment="1">
      <alignment horizontal="center" vertical="center"/>
    </xf>
    <xf numFmtId="1" fontId="18" fillId="0" borderId="82" xfId="0" applyNumberFormat="1" applyFont="1" applyBorder="1" applyAlignment="1">
      <alignment horizontal="center" vertical="center" wrapText="1"/>
    </xf>
    <xf numFmtId="164" fontId="18" fillId="0" borderId="84" xfId="0" applyNumberFormat="1" applyFont="1" applyBorder="1" applyAlignment="1">
      <alignment horizontal="center" vertical="center"/>
    </xf>
    <xf numFmtId="165" fontId="13" fillId="2" borderId="45" xfId="0" applyNumberFormat="1" applyFont="1" applyFill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 wrapText="1"/>
    </xf>
    <xf numFmtId="1" fontId="18" fillId="0" borderId="24" xfId="0" applyNumberFormat="1" applyFont="1" applyBorder="1" applyAlignment="1">
      <alignment horizontal="center" vertical="center" wrapText="1"/>
    </xf>
    <xf numFmtId="0" fontId="18" fillId="0" borderId="84" xfId="0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/>
    </xf>
    <xf numFmtId="1" fontId="18" fillId="0" borderId="84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164" fontId="18" fillId="0" borderId="15" xfId="0" applyNumberFormat="1" applyFont="1" applyBorder="1" applyAlignment="1">
      <alignment horizontal="center" vertical="center"/>
    </xf>
    <xf numFmtId="0" fontId="17" fillId="0" borderId="86" xfId="0" applyFont="1" applyBorder="1" applyAlignment="1">
      <alignment vertical="top" wrapText="1"/>
    </xf>
    <xf numFmtId="0" fontId="17" fillId="0" borderId="84" xfId="0" applyFont="1" applyBorder="1" applyAlignment="1">
      <alignment horizontal="center" vertical="center"/>
    </xf>
    <xf numFmtId="0" fontId="23" fillId="0" borderId="0" xfId="0" applyFont="1" applyAlignment="1">
      <alignment vertical="top" wrapText="1"/>
    </xf>
    <xf numFmtId="164" fontId="18" fillId="0" borderId="87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85" xfId="0" applyNumberFormat="1" applyFont="1" applyBorder="1" applyAlignment="1">
      <alignment horizontal="center" vertical="center"/>
    </xf>
    <xf numFmtId="0" fontId="10" fillId="0" borderId="24" xfId="0" applyFont="1" applyBorder="1"/>
    <xf numFmtId="0" fontId="10" fillId="0" borderId="0" xfId="0" applyFont="1"/>
    <xf numFmtId="0" fontId="12" fillId="5" borderId="0" xfId="0" applyFont="1" applyFill="1" applyAlignment="1">
      <alignment horizontal="center" vertical="top" wrapText="1"/>
    </xf>
    <xf numFmtId="0" fontId="17" fillId="5" borderId="0" xfId="0" applyFont="1" applyFill="1" applyAlignment="1">
      <alignment horizontal="center" vertical="top" wrapText="1"/>
    </xf>
    <xf numFmtId="0" fontId="29" fillId="0" borderId="20" xfId="0" applyFont="1" applyBorder="1" applyAlignment="1">
      <alignment vertical="center" wrapText="1"/>
    </xf>
    <xf numFmtId="0" fontId="18" fillId="0" borderId="28" xfId="0" applyFont="1" applyBorder="1" applyAlignment="1">
      <alignment horizontal="center" vertical="center" wrapText="1"/>
    </xf>
    <xf numFmtId="0" fontId="17" fillId="0" borderId="8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top" wrapText="1"/>
    </xf>
    <xf numFmtId="0" fontId="12" fillId="0" borderId="86" xfId="0" applyFont="1" applyBorder="1" applyAlignment="1">
      <alignment horizontal="center" vertical="top" wrapText="1"/>
    </xf>
    <xf numFmtId="164" fontId="4" fillId="0" borderId="88" xfId="0" applyNumberFormat="1" applyFont="1" applyBorder="1" applyAlignment="1">
      <alignment horizontal="center" vertical="center"/>
    </xf>
    <xf numFmtId="0" fontId="10" fillId="0" borderId="10" xfId="0" applyFont="1" applyBorder="1"/>
    <xf numFmtId="165" fontId="13" fillId="2" borderId="44" xfId="0" applyNumberFormat="1" applyFont="1" applyFill="1" applyBorder="1" applyAlignment="1">
      <alignment horizontal="center" vertical="center"/>
    </xf>
    <xf numFmtId="165" fontId="4" fillId="0" borderId="86" xfId="0" applyNumberFormat="1" applyFont="1" applyBorder="1" applyAlignment="1">
      <alignment horizontal="center" vertical="center"/>
    </xf>
    <xf numFmtId="0" fontId="10" fillId="0" borderId="89" xfId="0" applyFont="1" applyBorder="1"/>
    <xf numFmtId="0" fontId="10" fillId="0" borderId="58" xfId="0" applyFont="1" applyBorder="1"/>
    <xf numFmtId="0" fontId="17" fillId="0" borderId="9" xfId="0" applyFont="1" applyBorder="1" applyAlignment="1">
      <alignment horizontal="center" vertical="top" wrapText="1"/>
    </xf>
    <xf numFmtId="164" fontId="18" fillId="0" borderId="88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164" fontId="4" fillId="0" borderId="17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/>
    </xf>
    <xf numFmtId="0" fontId="18" fillId="0" borderId="28" xfId="0" applyFont="1" applyBorder="1" applyAlignment="1">
      <alignment horizontal="center" vertical="center"/>
    </xf>
    <xf numFmtId="1" fontId="18" fillId="0" borderId="28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0" fontId="14" fillId="0" borderId="8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86" xfId="0" applyFont="1" applyBorder="1" applyAlignment="1">
      <alignment horizontal="left" vertical="center"/>
    </xf>
    <xf numFmtId="165" fontId="4" fillId="0" borderId="53" xfId="0" applyNumberFormat="1" applyFont="1" applyBorder="1" applyAlignment="1">
      <alignment horizontal="center" vertical="center"/>
    </xf>
    <xf numFmtId="164" fontId="18" fillId="0" borderId="90" xfId="0" applyNumberFormat="1" applyFont="1" applyBorder="1" applyAlignment="1">
      <alignment horizontal="center" vertical="center"/>
    </xf>
    <xf numFmtId="0" fontId="23" fillId="0" borderId="86" xfId="0" applyFont="1" applyBorder="1"/>
    <xf numFmtId="0" fontId="23" fillId="0" borderId="0" xfId="0" applyFont="1"/>
    <xf numFmtId="0" fontId="17" fillId="0" borderId="0" xfId="0" applyFont="1" applyAlignment="1">
      <alignment horizontal="center" vertical="top" wrapText="1"/>
    </xf>
    <xf numFmtId="164" fontId="4" fillId="0" borderId="87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165" fontId="4" fillId="0" borderId="86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165" fontId="4" fillId="0" borderId="91" xfId="0" applyNumberFormat="1" applyFont="1" applyBorder="1" applyAlignment="1">
      <alignment horizontal="center" vertical="center" wrapText="1"/>
    </xf>
    <xf numFmtId="0" fontId="10" fillId="4" borderId="24" xfId="0" applyFont="1" applyFill="1" applyBorder="1"/>
    <xf numFmtId="0" fontId="18" fillId="0" borderId="40" xfId="0" applyFont="1" applyBorder="1" applyAlignment="1">
      <alignment horizontal="center" vertical="center"/>
    </xf>
    <xf numFmtId="164" fontId="18" fillId="0" borderId="40" xfId="0" applyNumberFormat="1" applyFont="1" applyBorder="1" applyAlignment="1">
      <alignment horizontal="center" vertical="center"/>
    </xf>
    <xf numFmtId="0" fontId="17" fillId="0" borderId="92" xfId="0" applyFont="1" applyBorder="1" applyAlignment="1">
      <alignment horizontal="center" vertical="center"/>
    </xf>
    <xf numFmtId="0" fontId="17" fillId="0" borderId="40" xfId="0" applyFont="1" applyBorder="1" applyAlignment="1">
      <alignment vertical="top" wrapText="1"/>
    </xf>
    <xf numFmtId="0" fontId="18" fillId="0" borderId="93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/>
    </xf>
    <xf numFmtId="164" fontId="18" fillId="0" borderId="93" xfId="0" applyNumberFormat="1" applyFont="1" applyBorder="1" applyAlignment="1">
      <alignment horizontal="center" vertical="center"/>
    </xf>
    <xf numFmtId="164" fontId="21" fillId="0" borderId="28" xfId="0" applyNumberFormat="1" applyFont="1" applyBorder="1" applyAlignment="1">
      <alignment horizontal="center" vertical="center"/>
    </xf>
    <xf numFmtId="164" fontId="21" fillId="0" borderId="86" xfId="0" applyNumberFormat="1" applyFont="1" applyBorder="1" applyAlignment="1">
      <alignment horizontal="center" vertical="center"/>
    </xf>
    <xf numFmtId="164" fontId="21" fillId="0" borderId="15" xfId="0" applyNumberFormat="1" applyFont="1" applyBorder="1" applyAlignment="1">
      <alignment horizontal="center" vertical="center"/>
    </xf>
    <xf numFmtId="164" fontId="18" fillId="0" borderId="7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9" fillId="0" borderId="85" xfId="0" applyNumberFormat="1" applyFont="1" applyBorder="1" applyAlignment="1">
      <alignment horizontal="center" vertical="center"/>
    </xf>
    <xf numFmtId="165" fontId="13" fillId="0" borderId="9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top" wrapText="1"/>
    </xf>
    <xf numFmtId="164" fontId="4" fillId="0" borderId="95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60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17" fillId="0" borderId="97" xfId="0" applyFont="1" applyBorder="1" applyAlignment="1">
      <alignment horizontal="center" vertical="top" wrapText="1"/>
    </xf>
    <xf numFmtId="164" fontId="11" fillId="0" borderId="14" xfId="0" applyNumberFormat="1" applyFont="1" applyBorder="1" applyAlignment="1">
      <alignment horizontal="center" vertical="center"/>
    </xf>
    <xf numFmtId="164" fontId="18" fillId="0" borderId="20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165" fontId="13" fillId="0" borderId="88" xfId="0" applyNumberFormat="1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17" fillId="0" borderId="98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/>
    <xf numFmtId="1" fontId="18" fillId="0" borderId="86" xfId="0" applyNumberFormat="1" applyFont="1" applyBorder="1" applyAlignment="1">
      <alignment horizontal="center" vertical="center"/>
    </xf>
    <xf numFmtId="1" fontId="18" fillId="0" borderId="39" xfId="0" applyNumberFormat="1" applyFont="1" applyBorder="1" applyAlignment="1">
      <alignment horizontal="center" vertical="center" wrapText="1"/>
    </xf>
    <xf numFmtId="0" fontId="0" fillId="0" borderId="28" xfId="0" applyBorder="1"/>
    <xf numFmtId="0" fontId="0" fillId="0" borderId="87" xfId="0" applyBorder="1"/>
    <xf numFmtId="165" fontId="16" fillId="0" borderId="58" xfId="0" applyNumberFormat="1" applyFont="1" applyBorder="1"/>
    <xf numFmtId="165" fontId="19" fillId="0" borderId="92" xfId="0" applyNumberFormat="1" applyFont="1" applyBorder="1" applyAlignment="1">
      <alignment horizontal="center" vertical="center"/>
    </xf>
    <xf numFmtId="1" fontId="18" fillId="0" borderId="40" xfId="0" applyNumberFormat="1" applyFont="1" applyBorder="1" applyAlignment="1">
      <alignment horizontal="center" vertical="center"/>
    </xf>
    <xf numFmtId="164" fontId="18" fillId="0" borderId="96" xfId="0" applyNumberFormat="1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165" fontId="30" fillId="0" borderId="52" xfId="0" applyNumberFormat="1" applyFont="1" applyBorder="1"/>
    <xf numFmtId="165" fontId="30" fillId="0" borderId="0" xfId="0" applyNumberFormat="1" applyFont="1"/>
    <xf numFmtId="0" fontId="31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vertical="center" wrapText="1"/>
    </xf>
    <xf numFmtId="0" fontId="22" fillId="0" borderId="20" xfId="0" applyFont="1" applyBorder="1"/>
    <xf numFmtId="0" fontId="22" fillId="0" borderId="20" xfId="0" applyFont="1" applyBorder="1" applyAlignment="1">
      <alignment horizontal="center" vertical="center" wrapText="1"/>
    </xf>
    <xf numFmtId="1" fontId="22" fillId="0" borderId="20" xfId="0" applyNumberFormat="1" applyFont="1" applyBorder="1" applyAlignment="1">
      <alignment horizontal="center" vertical="center"/>
    </xf>
    <xf numFmtId="1" fontId="22" fillId="0" borderId="20" xfId="0" applyNumberFormat="1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center" vertical="center"/>
    </xf>
    <xf numFmtId="164" fontId="22" fillId="0" borderId="21" xfId="0" applyNumberFormat="1" applyFont="1" applyBorder="1" applyAlignment="1">
      <alignment horizontal="center" vertical="center"/>
    </xf>
    <xf numFmtId="165" fontId="22" fillId="0" borderId="18" xfId="0" applyNumberFormat="1" applyFont="1" applyBorder="1" applyAlignment="1">
      <alignment horizontal="center" vertical="center"/>
    </xf>
    <xf numFmtId="165" fontId="32" fillId="0" borderId="35" xfId="0" applyNumberFormat="1" applyFont="1" applyBorder="1" applyAlignment="1">
      <alignment horizontal="center" vertical="center"/>
    </xf>
    <xf numFmtId="0" fontId="33" fillId="0" borderId="30" xfId="0" applyFont="1" applyBorder="1"/>
    <xf numFmtId="0" fontId="33" fillId="0" borderId="0" xfId="0" applyFont="1"/>
    <xf numFmtId="0" fontId="34" fillId="0" borderId="0" xfId="0" applyFont="1"/>
    <xf numFmtId="0" fontId="10" fillId="4" borderId="0" xfId="0" applyFont="1" applyFill="1"/>
    <xf numFmtId="0" fontId="12" fillId="3" borderId="49" xfId="0" applyFont="1" applyFill="1" applyBorder="1" applyAlignment="1">
      <alignment horizontal="center" vertical="top" wrapText="1"/>
    </xf>
    <xf numFmtId="0" fontId="10" fillId="2" borderId="23" xfId="0" applyFont="1" applyFill="1" applyBorder="1"/>
    <xf numFmtId="0" fontId="10" fillId="2" borderId="68" xfId="0" applyFont="1" applyFill="1" applyBorder="1"/>
    <xf numFmtId="0" fontId="17" fillId="3" borderId="49" xfId="0" applyFont="1" applyFill="1" applyBorder="1" applyAlignment="1">
      <alignment horizontal="center" vertical="top" wrapText="1"/>
    </xf>
    <xf numFmtId="165" fontId="9" fillId="0" borderId="8" xfId="0" applyNumberFormat="1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7" xfId="0" applyFont="1" applyBorder="1"/>
    <xf numFmtId="165" fontId="4" fillId="0" borderId="47" xfId="0" applyNumberFormat="1" applyFont="1" applyBorder="1" applyAlignment="1">
      <alignment horizontal="center" vertical="center"/>
    </xf>
    <xf numFmtId="0" fontId="10" fillId="0" borderId="48" xfId="0" applyFont="1" applyBorder="1"/>
    <xf numFmtId="0" fontId="9" fillId="0" borderId="2" xfId="0" applyFont="1" applyBorder="1" applyAlignment="1">
      <alignment horizontal="center" vertical="center" wrapText="1"/>
    </xf>
    <xf numFmtId="0" fontId="10" fillId="0" borderId="9" xfId="0" applyFont="1" applyBorder="1"/>
    <xf numFmtId="0" fontId="10" fillId="0" borderId="16" xfId="0" applyFont="1" applyBorder="1"/>
    <xf numFmtId="0" fontId="9" fillId="0" borderId="3" xfId="0" applyFont="1" applyBorder="1" applyAlignment="1">
      <alignment horizontal="center" vertical="center"/>
    </xf>
    <xf numFmtId="0" fontId="10" fillId="0" borderId="10" xfId="0" applyFont="1" applyBorder="1"/>
    <xf numFmtId="0" fontId="10" fillId="0" borderId="14" xfId="0" applyFont="1" applyBorder="1"/>
    <xf numFmtId="0" fontId="2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/>
    <xf numFmtId="16" fontId="7" fillId="0" borderId="0" xfId="0" applyNumberFormat="1" applyFont="1" applyAlignment="1">
      <alignment horizontal="right" vertical="center"/>
    </xf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7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104</xdr:row>
      <xdr:rowOff>0</xdr:rowOff>
    </xdr:from>
    <xdr:to>
      <xdr:col>1</xdr:col>
      <xdr:colOff>304800</xdr:colOff>
      <xdr:row>104</xdr:row>
      <xdr:rowOff>304800</xdr:rowOff>
    </xdr:to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14325" y="412432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 indent="0">
            <a:spcBef>
              <a:spcPts val="0"/>
            </a:spcBef>
            <a:buFont typeface="Arial"/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115</xdr:row>
      <xdr:rowOff>0</xdr:rowOff>
    </xdr:from>
    <xdr:to>
      <xdr:col>1</xdr:col>
      <xdr:colOff>304800</xdr:colOff>
      <xdr:row>115</xdr:row>
      <xdr:rowOff>304800</xdr:rowOff>
    </xdr:to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14325" y="148875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115</xdr:row>
      <xdr:rowOff>0</xdr:rowOff>
    </xdr:from>
    <xdr:to>
      <xdr:col>1</xdr:col>
      <xdr:colOff>304800</xdr:colOff>
      <xdr:row>115</xdr:row>
      <xdr:rowOff>304800</xdr:rowOff>
    </xdr:to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14325" y="148875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119</xdr:row>
      <xdr:rowOff>0</xdr:rowOff>
    </xdr:from>
    <xdr:to>
      <xdr:col>1</xdr:col>
      <xdr:colOff>304800</xdr:colOff>
      <xdr:row>119</xdr:row>
      <xdr:rowOff>304800</xdr:rowOff>
    </xdr:to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14325" y="1734502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 indent="0">
            <a:spcBef>
              <a:spcPts val="0"/>
            </a:spcBef>
            <a:buFont typeface="Arial"/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125</xdr:row>
      <xdr:rowOff>0</xdr:rowOff>
    </xdr:from>
    <xdr:to>
      <xdr:col>1</xdr:col>
      <xdr:colOff>304800</xdr:colOff>
      <xdr:row>125</xdr:row>
      <xdr:rowOff>304800</xdr:rowOff>
    </xdr:to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325" y="20440650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125</xdr:row>
      <xdr:rowOff>0</xdr:rowOff>
    </xdr:from>
    <xdr:to>
      <xdr:col>1</xdr:col>
      <xdr:colOff>304800</xdr:colOff>
      <xdr:row>125</xdr:row>
      <xdr:rowOff>304800</xdr:rowOff>
    </xdr:to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14325" y="20440650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28</xdr:row>
      <xdr:rowOff>0</xdr:rowOff>
    </xdr:from>
    <xdr:to>
      <xdr:col>1</xdr:col>
      <xdr:colOff>304800</xdr:colOff>
      <xdr:row>28</xdr:row>
      <xdr:rowOff>304800</xdr:rowOff>
    </xdr:to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14325" y="1409604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28</xdr:row>
      <xdr:rowOff>0</xdr:rowOff>
    </xdr:from>
    <xdr:to>
      <xdr:col>1</xdr:col>
      <xdr:colOff>304800</xdr:colOff>
      <xdr:row>28</xdr:row>
      <xdr:rowOff>304800</xdr:rowOff>
    </xdr:to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14325" y="1409604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14325" y="1409604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14325" y="140960475"/>
          <a:ext cx="304800" cy="304800"/>
        </a:xfrm>
        <a:prstGeom prst="rect">
          <a:avLst/>
        </a:prstGeom>
        <a:noFill/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endParaRPr sz="1400"/>
        </a:p>
      </xdr:txBody>
    </xdr:sp>
    <xdr:clientData fLocksWithSheet="0"/>
  </xdr:twoCellAnchor>
  <xdr:twoCellAnchor editAs="oneCell">
    <xdr:from>
      <xdr:col>11</xdr:col>
      <xdr:colOff>106680</xdr:colOff>
      <xdr:row>17</xdr:row>
      <xdr:rowOff>22860</xdr:rowOff>
    </xdr:from>
    <xdr:to>
      <xdr:col>16</xdr:col>
      <xdr:colOff>281940</xdr:colOff>
      <xdr:row>23</xdr:row>
      <xdr:rowOff>179070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9620" y="9928860"/>
          <a:ext cx="2514600" cy="2514600"/>
        </a:xfrm>
        <a:prstGeom prst="rect">
          <a:avLst/>
        </a:prstGeom>
      </xdr:spPr>
    </xdr:pic>
    <xdr:clientData/>
  </xdr:twoCellAnchor>
  <xdr:twoCellAnchor editAs="oneCell">
    <xdr:from>
      <xdr:col>10</xdr:col>
      <xdr:colOff>464820</xdr:colOff>
      <xdr:row>41</xdr:row>
      <xdr:rowOff>38100</xdr:rowOff>
    </xdr:from>
    <xdr:to>
      <xdr:col>14</xdr:col>
      <xdr:colOff>160020</xdr:colOff>
      <xdr:row>45</xdr:row>
      <xdr:rowOff>179614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17899380"/>
          <a:ext cx="1623060" cy="1391194"/>
        </a:xfrm>
        <a:prstGeom prst="rect">
          <a:avLst/>
        </a:prstGeom>
      </xdr:spPr>
    </xdr:pic>
    <xdr:clientData/>
  </xdr:twoCellAnchor>
  <xdr:twoCellAnchor editAs="oneCell">
    <xdr:from>
      <xdr:col>13</xdr:col>
      <xdr:colOff>281940</xdr:colOff>
      <xdr:row>40</xdr:row>
      <xdr:rowOff>243840</xdr:rowOff>
    </xdr:from>
    <xdr:to>
      <xdr:col>17</xdr:col>
      <xdr:colOff>0</xdr:colOff>
      <xdr:row>46</xdr:row>
      <xdr:rowOff>106680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8340" y="17792700"/>
          <a:ext cx="2026920" cy="173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27"/>
  <sheetViews>
    <sheetView tabSelected="1" topLeftCell="A26" workbookViewId="0">
      <selection activeCell="T38" sqref="T38"/>
    </sheetView>
  </sheetViews>
  <sheetFormatPr defaultColWidth="14.42578125" defaultRowHeight="15" customHeight="1"/>
  <cols>
    <col min="1" max="1" width="4.5703125" customWidth="1"/>
    <col min="2" max="2" width="52.5703125" customWidth="1"/>
    <col min="3" max="3" width="21.42578125" customWidth="1"/>
    <col min="4" max="4" width="17.85546875" customWidth="1"/>
    <col min="5" max="5" width="5.140625" customWidth="1"/>
    <col min="6" max="6" width="15.140625" hidden="1" customWidth="1"/>
    <col min="7" max="8" width="8.85546875" hidden="1" customWidth="1"/>
    <col min="9" max="9" width="6.140625" customWidth="1"/>
    <col min="10" max="10" width="5.85546875" customWidth="1"/>
    <col min="11" max="11" width="7" customWidth="1"/>
    <col min="12" max="12" width="8.42578125" customWidth="1"/>
    <col min="13" max="14" width="6.42578125" customWidth="1"/>
    <col min="15" max="15" width="6.5703125" customWidth="1"/>
    <col min="16" max="16" width="6.42578125" customWidth="1"/>
    <col min="17" max="17" width="14.42578125" customWidth="1"/>
    <col min="18" max="18" width="22.42578125" customWidth="1"/>
    <col min="19" max="19" width="9.140625" customWidth="1"/>
    <col min="20" max="26" width="8.5703125" customWidth="1"/>
  </cols>
  <sheetData>
    <row r="1" spans="1:20" ht="9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3"/>
      <c r="S1" s="14"/>
      <c r="T1" s="14"/>
    </row>
    <row r="2" spans="1:20" ht="20.25" customHeight="1">
      <c r="A2" s="389" t="s">
        <v>0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6" t="s">
        <v>1</v>
      </c>
      <c r="N2" s="387"/>
      <c r="O2" s="387"/>
      <c r="P2" s="387"/>
      <c r="Q2" s="387"/>
      <c r="R2" s="13"/>
      <c r="S2" s="14"/>
      <c r="T2" s="14"/>
    </row>
    <row r="3" spans="1:20" ht="15" customHeight="1">
      <c r="A3" s="390" t="s">
        <v>2</v>
      </c>
      <c r="B3" s="387"/>
      <c r="C3" s="387"/>
      <c r="D3" s="387"/>
      <c r="E3" s="387"/>
      <c r="F3" s="11"/>
      <c r="G3" s="11"/>
      <c r="H3" s="11"/>
      <c r="I3" s="11"/>
      <c r="J3" s="11"/>
      <c r="K3" s="11"/>
      <c r="L3" s="11"/>
      <c r="M3" s="388"/>
      <c r="N3" s="387"/>
      <c r="O3" s="387"/>
      <c r="P3" s="387"/>
      <c r="Q3" s="387"/>
      <c r="R3" s="13"/>
      <c r="S3" s="14"/>
      <c r="T3" s="14"/>
    </row>
    <row r="4" spans="1:20" ht="15" customHeight="1">
      <c r="A4" s="15"/>
      <c r="B4" s="11"/>
      <c r="C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3"/>
      <c r="S4" s="14"/>
      <c r="T4" s="14"/>
    </row>
    <row r="5" spans="1:20" ht="11.25" customHeight="1">
      <c r="A5" s="376" t="s">
        <v>3</v>
      </c>
      <c r="B5" s="379" t="s">
        <v>4</v>
      </c>
      <c r="C5" s="383" t="s">
        <v>5</v>
      </c>
      <c r="D5" s="382" t="s">
        <v>7</v>
      </c>
      <c r="E5" s="383" t="s">
        <v>6</v>
      </c>
      <c r="F5" s="379"/>
      <c r="G5" s="16"/>
      <c r="H5" s="16"/>
      <c r="I5" s="391" t="s">
        <v>8</v>
      </c>
      <c r="J5" s="392"/>
      <c r="K5" s="392"/>
      <c r="L5" s="392"/>
      <c r="M5" s="393"/>
      <c r="N5" s="17"/>
      <c r="O5" s="17" t="s">
        <v>9</v>
      </c>
      <c r="P5" s="158"/>
      <c r="Q5" s="374" t="s">
        <v>10</v>
      </c>
      <c r="R5" s="371" t="s">
        <v>11</v>
      </c>
      <c r="S5" s="14"/>
      <c r="T5" s="14"/>
    </row>
    <row r="6" spans="1:20" ht="11.25" customHeight="1">
      <c r="A6" s="377"/>
      <c r="B6" s="380"/>
      <c r="C6" s="380"/>
      <c r="D6" s="380"/>
      <c r="E6" s="380"/>
      <c r="F6" s="380"/>
      <c r="G6" s="18" t="s">
        <v>12</v>
      </c>
      <c r="H6" s="18" t="s">
        <v>12</v>
      </c>
      <c r="I6" s="18" t="s">
        <v>12</v>
      </c>
      <c r="J6" s="18" t="s">
        <v>12</v>
      </c>
      <c r="K6" s="18" t="s">
        <v>12</v>
      </c>
      <c r="L6" s="384" t="s">
        <v>13</v>
      </c>
      <c r="M6" s="385"/>
      <c r="N6" s="19"/>
      <c r="O6" s="19"/>
      <c r="P6" s="159"/>
      <c r="Q6" s="375"/>
      <c r="R6" s="372"/>
      <c r="S6" s="14"/>
      <c r="T6" s="14"/>
    </row>
    <row r="7" spans="1:20" ht="24" customHeight="1">
      <c r="A7" s="378"/>
      <c r="B7" s="381"/>
      <c r="C7" s="381"/>
      <c r="D7" s="381"/>
      <c r="E7" s="381"/>
      <c r="F7" s="381"/>
      <c r="G7" s="20" t="s">
        <v>14</v>
      </c>
      <c r="H7" s="20" t="s">
        <v>15</v>
      </c>
      <c r="I7" s="21" t="s">
        <v>14</v>
      </c>
      <c r="J7" s="21" t="s">
        <v>16</v>
      </c>
      <c r="K7" s="21" t="s">
        <v>17</v>
      </c>
      <c r="L7" s="21" t="s">
        <v>18</v>
      </c>
      <c r="M7" s="21" t="s">
        <v>19</v>
      </c>
      <c r="N7" s="21" t="s">
        <v>20</v>
      </c>
      <c r="O7" s="21" t="s">
        <v>21</v>
      </c>
      <c r="P7" s="156" t="s">
        <v>22</v>
      </c>
      <c r="Q7" s="157" t="s">
        <v>23</v>
      </c>
      <c r="R7" s="373"/>
      <c r="S7" s="14"/>
      <c r="T7" s="14"/>
    </row>
    <row r="8" spans="1:20" ht="24" customHeight="1">
      <c r="A8" s="367" t="s">
        <v>40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257"/>
      <c r="S8" s="14"/>
      <c r="T8" s="14"/>
    </row>
    <row r="9" spans="1:20" ht="24" customHeight="1">
      <c r="A9" s="244">
        <v>1</v>
      </c>
      <c r="B9" s="242" t="s">
        <v>41</v>
      </c>
      <c r="C9" s="141" t="s">
        <v>42</v>
      </c>
      <c r="D9" s="282"/>
      <c r="E9" s="261">
        <v>1</v>
      </c>
      <c r="F9" s="282"/>
      <c r="G9" s="308"/>
      <c r="H9" s="308"/>
      <c r="I9" s="115"/>
      <c r="J9" s="309"/>
      <c r="K9" s="115"/>
      <c r="L9" s="309"/>
      <c r="M9" s="309"/>
      <c r="N9" s="115" t="s">
        <v>24</v>
      </c>
      <c r="O9" s="264" t="s">
        <v>24</v>
      </c>
      <c r="P9" s="264">
        <v>50</v>
      </c>
      <c r="Q9" s="310"/>
      <c r="R9" s="153">
        <f t="shared" ref="R9" si="0">Q9*E9</f>
        <v>0</v>
      </c>
      <c r="S9" s="14"/>
      <c r="T9" s="14"/>
    </row>
    <row r="10" spans="1:20" s="365" customFormat="1" ht="99.95" customHeight="1">
      <c r="A10" s="353"/>
      <c r="B10" s="354" t="s">
        <v>43</v>
      </c>
      <c r="C10" s="355"/>
      <c r="D10" s="356"/>
      <c r="E10" s="357"/>
      <c r="F10" s="358"/>
      <c r="G10" s="357"/>
      <c r="H10" s="357"/>
      <c r="I10" s="359"/>
      <c r="J10" s="359"/>
      <c r="K10" s="359"/>
      <c r="L10" s="359"/>
      <c r="M10" s="359"/>
      <c r="N10" s="359"/>
      <c r="O10" s="359"/>
      <c r="P10" s="360"/>
      <c r="Q10" s="361"/>
      <c r="R10" s="362"/>
      <c r="S10" s="363"/>
      <c r="T10" s="364"/>
    </row>
    <row r="11" spans="1:20" ht="24.95" customHeight="1">
      <c r="A11" s="273">
        <v>2</v>
      </c>
      <c r="B11" s="242" t="s">
        <v>44</v>
      </c>
      <c r="C11" s="112"/>
      <c r="D11" s="311"/>
      <c r="E11" s="113">
        <v>1</v>
      </c>
      <c r="F11" s="311"/>
      <c r="G11" s="311"/>
      <c r="H11" s="311"/>
      <c r="I11" s="311"/>
      <c r="J11" s="311"/>
      <c r="K11" s="311"/>
      <c r="L11" s="311"/>
      <c r="M11" s="311"/>
      <c r="N11" s="115" t="s">
        <v>24</v>
      </c>
      <c r="O11" s="264" t="s">
        <v>24</v>
      </c>
      <c r="P11" s="264">
        <v>50</v>
      </c>
      <c r="Q11" s="311"/>
      <c r="R11" s="153"/>
      <c r="S11" s="14"/>
      <c r="T11" s="14"/>
    </row>
    <row r="12" spans="1:20" ht="24.95" customHeight="1">
      <c r="A12" s="273"/>
      <c r="B12" s="265"/>
      <c r="C12" s="112"/>
      <c r="D12" s="366"/>
      <c r="E12" s="113"/>
      <c r="F12" s="311"/>
      <c r="G12" s="311"/>
      <c r="H12" s="311"/>
      <c r="I12" s="366"/>
      <c r="J12" s="366"/>
      <c r="K12" s="366"/>
      <c r="L12" s="366"/>
      <c r="M12" s="366"/>
      <c r="N12" s="366"/>
      <c r="O12" s="366"/>
      <c r="P12" s="366"/>
      <c r="Q12" s="366"/>
      <c r="R12" s="153"/>
      <c r="S12" s="14"/>
      <c r="T12" s="14"/>
    </row>
    <row r="13" spans="1:20" ht="24.95" customHeight="1">
      <c r="A13" s="244">
        <v>3</v>
      </c>
      <c r="B13" s="265" t="s">
        <v>34</v>
      </c>
      <c r="C13" s="112" t="s">
        <v>39</v>
      </c>
      <c r="D13" s="112"/>
      <c r="E13" s="113">
        <v>1</v>
      </c>
      <c r="F13" s="78"/>
      <c r="G13" s="78"/>
      <c r="H13" s="78"/>
      <c r="I13" s="115">
        <v>400</v>
      </c>
      <c r="J13" s="115"/>
      <c r="K13" s="115">
        <v>8</v>
      </c>
      <c r="L13" s="115"/>
      <c r="M13" s="115"/>
      <c r="N13" s="115"/>
      <c r="O13" s="115" t="s">
        <v>24</v>
      </c>
      <c r="P13" s="264">
        <v>50</v>
      </c>
      <c r="Q13" s="67"/>
      <c r="R13" s="153">
        <f>Q13*E13</f>
        <v>0</v>
      </c>
      <c r="S13" s="153"/>
      <c r="T13" s="14"/>
    </row>
    <row r="14" spans="1:20" ht="300" customHeight="1">
      <c r="A14" s="110"/>
      <c r="B14" s="263" t="s">
        <v>30</v>
      </c>
      <c r="C14" s="112"/>
      <c r="D14" s="112"/>
      <c r="E14" s="113"/>
      <c r="F14" s="78"/>
      <c r="G14" s="78"/>
      <c r="H14" s="78"/>
      <c r="I14" s="115"/>
      <c r="J14" s="115"/>
      <c r="K14" s="115"/>
      <c r="L14" s="115"/>
      <c r="M14" s="115"/>
      <c r="N14" s="115"/>
      <c r="O14" s="115"/>
      <c r="P14" s="264"/>
      <c r="Q14" s="67"/>
      <c r="R14" s="153"/>
      <c r="S14" s="153"/>
      <c r="T14" s="14"/>
    </row>
    <row r="15" spans="1:20" ht="30" customHeight="1">
      <c r="A15" s="244">
        <v>4</v>
      </c>
      <c r="B15" s="96" t="s">
        <v>26</v>
      </c>
      <c r="C15" s="112" t="s">
        <v>28</v>
      </c>
      <c r="D15" s="112"/>
      <c r="E15" s="113">
        <v>1</v>
      </c>
      <c r="F15" s="78"/>
      <c r="G15" s="78"/>
      <c r="H15" s="78"/>
      <c r="I15" s="115">
        <v>230</v>
      </c>
      <c r="J15" s="115"/>
      <c r="K15" s="103">
        <v>0.05</v>
      </c>
      <c r="L15" s="115"/>
      <c r="M15" s="115"/>
      <c r="N15" s="115"/>
      <c r="O15" s="115" t="s">
        <v>24</v>
      </c>
      <c r="P15" s="264"/>
      <c r="Q15" s="67"/>
      <c r="R15" s="70">
        <f>Q15*E15</f>
        <v>0</v>
      </c>
      <c r="S15" s="70"/>
      <c r="T15" s="14"/>
    </row>
    <row r="16" spans="1:20" ht="99.95" customHeight="1">
      <c r="A16" s="244"/>
      <c r="B16" s="267" t="s">
        <v>27</v>
      </c>
      <c r="C16" s="142"/>
      <c r="D16" s="142"/>
      <c r="E16" s="217"/>
      <c r="F16" s="259"/>
      <c r="G16" s="259"/>
      <c r="H16" s="259"/>
      <c r="I16" s="143"/>
      <c r="J16" s="143"/>
      <c r="K16" s="143"/>
      <c r="L16" s="143"/>
      <c r="M16" s="143"/>
      <c r="N16" s="143"/>
      <c r="O16" s="143"/>
      <c r="P16" s="268"/>
      <c r="Q16" s="269"/>
      <c r="R16" s="153"/>
      <c r="S16" s="153"/>
      <c r="T16" s="14"/>
    </row>
    <row r="17" spans="1:25" ht="24.95" customHeight="1">
      <c r="A17" s="232"/>
      <c r="B17" s="150" t="s">
        <v>29</v>
      </c>
      <c r="C17" s="142"/>
      <c r="D17" s="142"/>
      <c r="E17" s="217">
        <v>1</v>
      </c>
      <c r="F17" s="259"/>
      <c r="G17" s="259"/>
      <c r="H17" s="259"/>
      <c r="I17" s="143"/>
      <c r="J17" s="143"/>
      <c r="K17" s="143"/>
      <c r="L17" s="143"/>
      <c r="M17" s="143"/>
      <c r="N17" s="143"/>
      <c r="O17" s="143"/>
      <c r="P17" s="143"/>
      <c r="Q17" s="269"/>
      <c r="R17" s="70">
        <f>Q17*E17</f>
        <v>0</v>
      </c>
      <c r="S17" s="14"/>
      <c r="T17" s="14"/>
    </row>
    <row r="18" spans="1:25" ht="24.95" customHeight="1">
      <c r="A18" s="232"/>
      <c r="B18" s="150"/>
      <c r="C18" s="142"/>
      <c r="D18" s="142"/>
      <c r="E18" s="217"/>
      <c r="F18" s="259"/>
      <c r="G18" s="259"/>
      <c r="H18" s="259"/>
      <c r="I18" s="143"/>
      <c r="J18" s="143"/>
      <c r="K18" s="143"/>
      <c r="L18" s="143"/>
      <c r="M18" s="143"/>
      <c r="N18" s="143"/>
      <c r="O18" s="143"/>
      <c r="P18" s="143"/>
      <c r="Q18" s="269"/>
      <c r="R18" s="153"/>
      <c r="S18" s="14"/>
      <c r="T18" s="14"/>
    </row>
    <row r="19" spans="1:25" ht="32.25" customHeight="1">
      <c r="A19" s="232">
        <v>5</v>
      </c>
      <c r="B19" s="150" t="s">
        <v>45</v>
      </c>
      <c r="C19" s="142"/>
      <c r="D19" s="142" t="s">
        <v>46</v>
      </c>
      <c r="E19" s="217">
        <v>1</v>
      </c>
      <c r="F19" s="259"/>
      <c r="G19" s="259"/>
      <c r="H19" s="259"/>
      <c r="I19" s="143"/>
      <c r="J19" s="143"/>
      <c r="K19" s="143"/>
      <c r="L19" s="143"/>
      <c r="M19" s="143"/>
      <c r="N19" s="143"/>
      <c r="O19" s="143"/>
      <c r="P19" s="143"/>
      <c r="Q19" s="269"/>
      <c r="R19" s="70">
        <f>Q19*E19</f>
        <v>0</v>
      </c>
      <c r="S19" s="14"/>
      <c r="T19" s="14"/>
    </row>
    <row r="20" spans="1:25" ht="24.95" customHeight="1">
      <c r="A20" s="266"/>
      <c r="B20" s="150"/>
      <c r="C20" s="260"/>
      <c r="D20" s="260"/>
      <c r="E20" s="262"/>
      <c r="F20" s="259"/>
      <c r="G20" s="259"/>
      <c r="H20" s="259"/>
      <c r="I20" s="256"/>
      <c r="J20" s="256"/>
      <c r="K20" s="143"/>
      <c r="L20" s="256"/>
      <c r="M20" s="256"/>
      <c r="N20" s="256"/>
      <c r="O20" s="256"/>
      <c r="P20" s="256"/>
      <c r="Q20" s="270"/>
      <c r="R20" s="200"/>
      <c r="S20" s="14"/>
      <c r="T20" s="14"/>
    </row>
    <row r="21" spans="1:25" s="203" customFormat="1" ht="24.95" customHeight="1">
      <c r="A21" s="370" t="s">
        <v>47</v>
      </c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9"/>
      <c r="R21" s="283"/>
      <c r="S21" s="14"/>
      <c r="T21" s="14"/>
      <c r="U21"/>
      <c r="V21"/>
      <c r="W21"/>
      <c r="X21"/>
      <c r="Y21"/>
    </row>
    <row r="22" spans="1:25" ht="30" customHeight="1">
      <c r="A22" s="273">
        <v>6</v>
      </c>
      <c r="B22" s="150" t="s">
        <v>48</v>
      </c>
      <c r="C22" s="112" t="s">
        <v>50</v>
      </c>
      <c r="D22" s="271"/>
      <c r="E22" s="217">
        <v>1</v>
      </c>
      <c r="F22" s="271"/>
      <c r="G22" s="271"/>
      <c r="H22" s="271"/>
      <c r="I22" s="271">
        <v>230</v>
      </c>
      <c r="J22" s="271"/>
      <c r="K22" s="271">
        <v>0.5</v>
      </c>
      <c r="L22" s="271"/>
      <c r="M22" s="271"/>
      <c r="N22" s="29"/>
      <c r="O22" s="29"/>
      <c r="P22" s="290"/>
      <c r="Q22" s="42"/>
      <c r="R22" s="155">
        <f>Q22*E22</f>
        <v>0</v>
      </c>
      <c r="S22" s="14"/>
      <c r="T22" s="14"/>
    </row>
    <row r="23" spans="1:25" ht="50.1" customHeight="1">
      <c r="A23" s="273"/>
      <c r="B23" s="267" t="s">
        <v>87</v>
      </c>
      <c r="C23" s="272"/>
      <c r="D23" s="272"/>
      <c r="E23" s="272"/>
      <c r="F23" s="271"/>
      <c r="G23" s="271"/>
      <c r="H23" s="271"/>
      <c r="I23" s="272"/>
      <c r="J23" s="272"/>
      <c r="K23" s="272"/>
      <c r="L23" s="272"/>
      <c r="M23" s="272"/>
      <c r="N23" s="272"/>
      <c r="O23" s="272"/>
      <c r="P23" s="285"/>
      <c r="Q23" s="272"/>
      <c r="R23" s="153"/>
      <c r="S23" s="14"/>
      <c r="T23" s="14"/>
    </row>
    <row r="24" spans="1:25" ht="24.95" customHeight="1">
      <c r="A24" s="273">
        <v>7</v>
      </c>
      <c r="B24" s="146" t="s">
        <v>49</v>
      </c>
      <c r="C24" s="112"/>
      <c r="D24" s="112" t="s">
        <v>51</v>
      </c>
      <c r="E24" s="113">
        <v>1</v>
      </c>
      <c r="F24" s="78"/>
      <c r="G24" s="78"/>
      <c r="H24" s="78"/>
      <c r="I24" s="115">
        <v>230</v>
      </c>
      <c r="J24" s="115"/>
      <c r="K24" s="115">
        <v>0.7</v>
      </c>
      <c r="L24" s="272"/>
      <c r="M24" s="272"/>
      <c r="N24" s="272"/>
      <c r="O24" s="272"/>
      <c r="P24" s="272"/>
      <c r="Q24" s="286"/>
      <c r="R24" s="70">
        <f>Q24*E24</f>
        <v>0</v>
      </c>
      <c r="S24" s="14"/>
      <c r="T24" s="14"/>
    </row>
    <row r="25" spans="1:25" ht="24.95" customHeight="1">
      <c r="A25" s="273"/>
      <c r="B25" s="275"/>
      <c r="C25" s="272"/>
      <c r="D25" s="272"/>
      <c r="E25" s="272"/>
      <c r="F25" s="271"/>
      <c r="G25" s="271"/>
      <c r="H25" s="271"/>
      <c r="I25" s="272"/>
      <c r="J25" s="272"/>
      <c r="K25" s="272"/>
      <c r="L25" s="272"/>
      <c r="M25" s="272"/>
      <c r="N25" s="272"/>
      <c r="O25" s="272"/>
      <c r="P25" s="272"/>
      <c r="Q25" s="286"/>
      <c r="R25" s="153"/>
      <c r="S25" s="14"/>
      <c r="T25" s="14"/>
    </row>
    <row r="26" spans="1:25" ht="24.95" customHeight="1">
      <c r="A26" s="274">
        <v>8</v>
      </c>
      <c r="B26" s="96" t="s">
        <v>52</v>
      </c>
      <c r="C26" s="276"/>
      <c r="D26" s="112" t="s">
        <v>53</v>
      </c>
      <c r="E26" s="56">
        <v>1</v>
      </c>
      <c r="F26" s="271"/>
      <c r="G26" s="271"/>
      <c r="H26" s="271"/>
      <c r="I26" s="103">
        <v>230</v>
      </c>
      <c r="J26" s="272"/>
      <c r="K26" s="103">
        <v>0.5</v>
      </c>
      <c r="L26" s="272"/>
      <c r="M26" s="272"/>
      <c r="N26" s="272"/>
      <c r="O26" s="272"/>
      <c r="P26" s="272"/>
      <c r="Q26" s="286"/>
      <c r="R26" s="70">
        <f>Q26*E26</f>
        <v>0</v>
      </c>
      <c r="S26" s="14"/>
      <c r="T26" s="14"/>
    </row>
    <row r="27" spans="1:25" ht="24.95" customHeight="1">
      <c r="A27" s="274"/>
      <c r="B27" s="275"/>
      <c r="C27" s="276"/>
      <c r="D27" s="272"/>
      <c r="E27" s="56"/>
      <c r="F27" s="271"/>
      <c r="G27" s="271"/>
      <c r="H27" s="271"/>
      <c r="I27" s="115"/>
      <c r="J27" s="272"/>
      <c r="K27" s="115"/>
      <c r="L27" s="272"/>
      <c r="M27" s="272"/>
      <c r="N27" s="272"/>
      <c r="O27" s="272"/>
      <c r="P27" s="272"/>
      <c r="Q27" s="286"/>
      <c r="R27" s="153"/>
      <c r="S27" s="14"/>
      <c r="T27" s="14"/>
    </row>
    <row r="28" spans="1:25" ht="24.75" customHeight="1">
      <c r="A28" s="277">
        <v>9</v>
      </c>
      <c r="B28" s="146" t="s">
        <v>54</v>
      </c>
      <c r="C28" s="278"/>
      <c r="D28" s="112" t="s">
        <v>51</v>
      </c>
      <c r="E28" s="56">
        <v>1</v>
      </c>
      <c r="F28" s="187"/>
      <c r="G28" s="59"/>
      <c r="H28" s="59"/>
      <c r="I28" s="103"/>
      <c r="J28" s="272"/>
      <c r="K28" s="103"/>
      <c r="L28" s="272"/>
      <c r="M28" s="60"/>
      <c r="N28" s="280"/>
      <c r="O28" s="115"/>
      <c r="P28" s="281"/>
      <c r="Q28" s="269"/>
      <c r="R28" s="153">
        <f t="shared" ref="R28:R66" si="1">Q28*E28</f>
        <v>0</v>
      </c>
      <c r="S28" s="52"/>
      <c r="T28" s="52"/>
    </row>
    <row r="29" spans="1:25" ht="30" customHeight="1">
      <c r="A29" s="277"/>
      <c r="B29" s="263"/>
      <c r="C29" s="278"/>
      <c r="D29" s="112"/>
      <c r="E29" s="56"/>
      <c r="F29" s="187"/>
      <c r="G29" s="187"/>
      <c r="H29" s="187"/>
      <c r="I29" s="115"/>
      <c r="J29" s="272"/>
      <c r="K29" s="115"/>
      <c r="L29" s="272"/>
      <c r="M29" s="60"/>
      <c r="N29" s="280"/>
      <c r="O29" s="115"/>
      <c r="P29" s="66"/>
      <c r="Q29" s="269"/>
      <c r="R29" s="153"/>
      <c r="S29" s="52"/>
      <c r="T29" s="52"/>
    </row>
    <row r="30" spans="1:25" ht="24.95" customHeight="1">
      <c r="A30" s="287">
        <v>10</v>
      </c>
      <c r="B30" s="146" t="s">
        <v>55</v>
      </c>
      <c r="C30" s="112"/>
      <c r="D30" s="112" t="s">
        <v>57</v>
      </c>
      <c r="E30" s="113">
        <v>1</v>
      </c>
      <c r="F30" s="78"/>
      <c r="G30" s="78"/>
      <c r="H30" s="78"/>
      <c r="I30" s="115"/>
      <c r="J30" s="115"/>
      <c r="K30" s="115"/>
      <c r="L30" s="115"/>
      <c r="M30" s="115"/>
      <c r="N30" s="115"/>
      <c r="O30" s="29"/>
      <c r="P30" s="290"/>
      <c r="Q30" s="42"/>
      <c r="R30" s="153">
        <f t="shared" si="1"/>
        <v>0</v>
      </c>
      <c r="S30" s="14"/>
      <c r="T30" s="14"/>
    </row>
    <row r="31" spans="1:25" ht="24.95" customHeight="1">
      <c r="A31" s="287"/>
      <c r="B31" s="146"/>
      <c r="C31" s="112"/>
      <c r="D31" s="112"/>
      <c r="E31" s="113"/>
      <c r="F31" s="78"/>
      <c r="G31" s="78"/>
      <c r="H31" s="78"/>
      <c r="I31" s="115"/>
      <c r="J31" s="115"/>
      <c r="K31" s="115"/>
      <c r="L31" s="115"/>
      <c r="M31" s="115"/>
      <c r="N31" s="115"/>
      <c r="O31" s="115"/>
      <c r="P31" s="116"/>
      <c r="Q31" s="269"/>
      <c r="R31" s="153"/>
      <c r="S31" s="14"/>
      <c r="T31" s="14"/>
    </row>
    <row r="32" spans="1:25" ht="24.95" customHeight="1">
      <c r="A32" s="287">
        <v>11</v>
      </c>
      <c r="B32" s="146" t="s">
        <v>56</v>
      </c>
      <c r="C32" s="305" t="s">
        <v>86</v>
      </c>
      <c r="D32" s="112"/>
      <c r="E32" s="56">
        <v>1</v>
      </c>
      <c r="F32" s="187"/>
      <c r="G32" s="59"/>
      <c r="H32" s="59"/>
      <c r="I32" s="103">
        <v>230</v>
      </c>
      <c r="J32" s="272"/>
      <c r="K32" s="103">
        <v>0.5</v>
      </c>
      <c r="L32" s="272"/>
      <c r="M32" s="60"/>
      <c r="N32" s="29"/>
      <c r="O32" s="29"/>
      <c r="P32" s="290"/>
      <c r="Q32" s="42"/>
      <c r="R32" s="153">
        <f t="shared" ref="R32" si="2">Q32*E32</f>
        <v>0</v>
      </c>
      <c r="S32" s="14"/>
      <c r="T32" s="14"/>
    </row>
    <row r="33" spans="1:20" ht="24.95" customHeight="1">
      <c r="A33" s="287"/>
      <c r="B33" s="263"/>
      <c r="C33" s="112"/>
      <c r="D33" s="112"/>
      <c r="E33" s="113"/>
      <c r="F33" s="78"/>
      <c r="G33" s="78"/>
      <c r="H33" s="78"/>
      <c r="I33" s="115"/>
      <c r="J33" s="115"/>
      <c r="K33" s="115"/>
      <c r="L33" s="115"/>
      <c r="M33" s="115"/>
      <c r="N33" s="115"/>
      <c r="O33" s="115"/>
      <c r="P33" s="116"/>
      <c r="Q33" s="298"/>
      <c r="R33" s="153"/>
      <c r="S33" s="14"/>
      <c r="T33" s="14"/>
    </row>
    <row r="34" spans="1:20" ht="24.95" customHeight="1">
      <c r="A34" s="287">
        <v>12</v>
      </c>
      <c r="B34" s="96" t="s">
        <v>59</v>
      </c>
      <c r="C34" s="112"/>
      <c r="D34" s="112" t="s">
        <v>57</v>
      </c>
      <c r="E34" s="113">
        <v>1</v>
      </c>
      <c r="F34" s="78"/>
      <c r="G34" s="78"/>
      <c r="H34" s="78"/>
      <c r="I34" s="115"/>
      <c r="J34" s="115"/>
      <c r="K34" s="115"/>
      <c r="L34" s="115"/>
      <c r="M34" s="115"/>
      <c r="N34" s="115"/>
      <c r="O34" s="115"/>
      <c r="P34" s="116"/>
      <c r="Q34" s="269"/>
      <c r="R34" s="70">
        <f>Q34*E34</f>
        <v>0</v>
      </c>
      <c r="S34" s="14"/>
      <c r="T34" s="14"/>
    </row>
    <row r="35" spans="1:20" ht="24.95" customHeight="1">
      <c r="A35" s="287"/>
      <c r="B35" s="263" t="s">
        <v>58</v>
      </c>
      <c r="C35" s="112"/>
      <c r="D35" s="112"/>
      <c r="E35" s="113"/>
      <c r="F35" s="78"/>
      <c r="G35" s="78"/>
      <c r="H35" s="78"/>
      <c r="I35" s="115"/>
      <c r="J35" s="115"/>
      <c r="K35" s="115"/>
      <c r="L35" s="115"/>
      <c r="M35" s="115"/>
      <c r="N35" s="115"/>
      <c r="O35" s="115"/>
      <c r="P35" s="116"/>
      <c r="Q35" s="269"/>
      <c r="R35" s="153"/>
      <c r="S35" s="14"/>
      <c r="T35" s="14"/>
    </row>
    <row r="36" spans="1:20" ht="24.95" customHeight="1">
      <c r="A36" s="287">
        <v>13</v>
      </c>
      <c r="B36" s="96" t="s">
        <v>60</v>
      </c>
      <c r="C36" s="112"/>
      <c r="D36" s="112" t="s">
        <v>57</v>
      </c>
      <c r="E36" s="113">
        <v>1</v>
      </c>
      <c r="F36" s="78"/>
      <c r="G36" s="78"/>
      <c r="H36" s="78"/>
      <c r="I36" s="115">
        <v>230</v>
      </c>
      <c r="J36" s="115"/>
      <c r="K36" s="115">
        <v>0.5</v>
      </c>
      <c r="L36" s="115"/>
      <c r="M36" s="115"/>
      <c r="N36" s="115"/>
      <c r="O36" s="29"/>
      <c r="P36" s="290"/>
      <c r="Q36" s="42"/>
      <c r="R36" s="153">
        <f t="shared" ref="R36" si="3">Q36*E36</f>
        <v>0</v>
      </c>
      <c r="S36" s="14"/>
      <c r="T36" s="14"/>
    </row>
    <row r="37" spans="1:20" ht="24.95" customHeight="1">
      <c r="A37" s="287"/>
      <c r="B37" s="263"/>
      <c r="C37" s="112"/>
      <c r="D37" s="112"/>
      <c r="E37" s="113"/>
      <c r="F37" s="78"/>
      <c r="G37" s="78"/>
      <c r="H37" s="78"/>
      <c r="I37" s="115"/>
      <c r="J37" s="115"/>
      <c r="K37" s="115"/>
      <c r="L37" s="115"/>
      <c r="M37" s="115"/>
      <c r="N37" s="115"/>
      <c r="O37" s="115"/>
      <c r="P37" s="299"/>
      <c r="Q37" s="284"/>
      <c r="R37" s="153"/>
      <c r="S37" s="14"/>
      <c r="T37" s="14"/>
    </row>
    <row r="38" spans="1:20" ht="50.25" customHeight="1">
      <c r="A38" s="287">
        <v>14</v>
      </c>
      <c r="B38" s="96" t="s">
        <v>61</v>
      </c>
      <c r="C38" s="112"/>
      <c r="D38" s="305" t="s">
        <v>91</v>
      </c>
      <c r="E38" s="113">
        <v>2</v>
      </c>
      <c r="F38" s="78"/>
      <c r="G38" s="78"/>
      <c r="H38" s="78"/>
      <c r="I38" s="115">
        <v>230</v>
      </c>
      <c r="J38" s="115">
        <v>0.5</v>
      </c>
      <c r="K38" s="115">
        <v>1</v>
      </c>
      <c r="L38" s="115"/>
      <c r="M38" s="115"/>
      <c r="N38" s="115"/>
      <c r="O38" s="115"/>
      <c r="P38" s="288"/>
      <c r="Q38" s="284"/>
      <c r="R38" s="153">
        <f t="shared" ref="R38" si="4">Q38*E38</f>
        <v>0</v>
      </c>
      <c r="S38" s="14"/>
      <c r="T38" s="14"/>
    </row>
    <row r="39" spans="1:20" ht="24.95" customHeight="1">
      <c r="A39" s="287"/>
      <c r="B39" s="289"/>
      <c r="C39" s="112"/>
      <c r="D39" s="112"/>
      <c r="E39" s="113"/>
      <c r="F39" s="78"/>
      <c r="G39" s="78"/>
      <c r="H39" s="78"/>
      <c r="I39" s="115"/>
      <c r="J39" s="115"/>
      <c r="K39" s="115"/>
      <c r="L39" s="115"/>
      <c r="M39" s="115"/>
      <c r="N39" s="115"/>
      <c r="O39" s="115"/>
      <c r="P39" s="288"/>
      <c r="Q39" s="284"/>
      <c r="R39" s="153"/>
      <c r="S39" s="14"/>
      <c r="T39" s="14"/>
    </row>
    <row r="40" spans="1:20" ht="24.95" customHeight="1">
      <c r="A40" s="287">
        <v>15</v>
      </c>
      <c r="B40" s="96" t="s">
        <v>62</v>
      </c>
      <c r="C40" s="112" t="s">
        <v>63</v>
      </c>
      <c r="D40" s="112"/>
      <c r="E40" s="113">
        <v>1</v>
      </c>
      <c r="F40" s="78"/>
      <c r="G40" s="78"/>
      <c r="H40" s="78"/>
      <c r="I40" s="115"/>
      <c r="J40" s="115"/>
      <c r="K40" s="115"/>
      <c r="L40" s="115"/>
      <c r="M40" s="115"/>
      <c r="N40" s="115"/>
      <c r="O40" s="115"/>
      <c r="P40" s="288"/>
      <c r="Q40" s="284"/>
      <c r="R40" s="153">
        <f t="shared" ref="R40" si="5">Q40*E40</f>
        <v>0</v>
      </c>
      <c r="S40" s="14"/>
      <c r="T40" s="14"/>
    </row>
    <row r="41" spans="1:20" ht="24.95" customHeight="1">
      <c r="A41" s="287"/>
      <c r="B41" s="289"/>
      <c r="C41" s="112"/>
      <c r="D41" s="112"/>
      <c r="E41" s="113"/>
      <c r="F41" s="78"/>
      <c r="G41" s="78"/>
      <c r="H41" s="78"/>
      <c r="I41" s="115"/>
      <c r="J41" s="115"/>
      <c r="K41" s="115"/>
      <c r="L41" s="115"/>
      <c r="M41" s="115"/>
      <c r="N41" s="115"/>
      <c r="O41" s="115"/>
      <c r="P41" s="288"/>
      <c r="Q41" s="284"/>
      <c r="R41" s="153"/>
      <c r="S41" s="14"/>
      <c r="T41" s="14"/>
    </row>
    <row r="42" spans="1:20" ht="24.95" customHeight="1">
      <c r="A42" s="287">
        <v>16</v>
      </c>
      <c r="B42" s="96" t="s">
        <v>64</v>
      </c>
      <c r="C42" s="112" t="s">
        <v>65</v>
      </c>
      <c r="D42" s="112"/>
      <c r="E42" s="113">
        <v>1</v>
      </c>
      <c r="F42" s="78"/>
      <c r="G42" s="78"/>
      <c r="H42" s="78"/>
      <c r="I42" s="115">
        <v>230</v>
      </c>
      <c r="J42" s="115"/>
      <c r="K42" s="115">
        <v>0.5</v>
      </c>
      <c r="L42" s="115"/>
      <c r="M42" s="115"/>
      <c r="N42" s="115"/>
      <c r="O42" s="115"/>
      <c r="P42" s="288"/>
      <c r="Q42" s="284"/>
      <c r="R42" s="153">
        <f t="shared" ref="R42" si="6">Q42*E42</f>
        <v>0</v>
      </c>
      <c r="S42" s="14"/>
      <c r="T42" s="14"/>
    </row>
    <row r="43" spans="1:20" ht="24.95" customHeight="1">
      <c r="A43" s="287"/>
      <c r="B43" s="146"/>
      <c r="C43" s="112"/>
      <c r="D43" s="112"/>
      <c r="E43" s="113"/>
      <c r="F43" s="78"/>
      <c r="G43" s="78"/>
      <c r="H43" s="78"/>
      <c r="I43" s="115"/>
      <c r="J43" s="115"/>
      <c r="K43" s="115"/>
      <c r="L43" s="115"/>
      <c r="M43" s="115"/>
      <c r="N43" s="115"/>
      <c r="O43" s="115"/>
      <c r="P43" s="288"/>
      <c r="Q43" s="284"/>
      <c r="R43" s="153"/>
      <c r="S43" s="14"/>
      <c r="T43" s="14"/>
    </row>
    <row r="44" spans="1:20" ht="24.95" customHeight="1">
      <c r="A44" s="287">
        <v>17</v>
      </c>
      <c r="B44" s="146" t="s">
        <v>66</v>
      </c>
      <c r="C44" s="112" t="s">
        <v>67</v>
      </c>
      <c r="D44" s="112"/>
      <c r="E44" s="113">
        <v>1</v>
      </c>
      <c r="F44" s="78"/>
      <c r="G44" s="78"/>
      <c r="H44" s="78"/>
      <c r="I44" s="115">
        <v>230</v>
      </c>
      <c r="J44" s="115"/>
      <c r="K44" s="115">
        <v>0.5</v>
      </c>
      <c r="L44" s="115"/>
      <c r="M44" s="115"/>
      <c r="N44" s="115"/>
      <c r="O44" s="115"/>
      <c r="P44" s="288"/>
      <c r="Q44" s="284"/>
      <c r="R44" s="153"/>
      <c r="S44" s="14"/>
      <c r="T44" s="14"/>
    </row>
    <row r="45" spans="1:20" ht="24.95" customHeight="1">
      <c r="A45" s="287"/>
      <c r="B45" s="267" t="s">
        <v>68</v>
      </c>
      <c r="C45" s="112"/>
      <c r="D45" s="112"/>
      <c r="E45" s="113"/>
      <c r="F45" s="78"/>
      <c r="G45" s="78"/>
      <c r="H45" s="78"/>
      <c r="I45" s="115"/>
      <c r="J45" s="115"/>
      <c r="K45" s="115"/>
      <c r="L45" s="115"/>
      <c r="M45" s="115"/>
      <c r="N45" s="115"/>
      <c r="O45" s="115"/>
      <c r="P45" s="288"/>
      <c r="Q45" s="284"/>
      <c r="R45" s="153"/>
      <c r="S45" s="14"/>
      <c r="T45" s="14"/>
    </row>
    <row r="46" spans="1:20" ht="24.95" customHeight="1">
      <c r="A46" s="287">
        <v>18</v>
      </c>
      <c r="B46" s="146" t="s">
        <v>89</v>
      </c>
      <c r="C46" s="112" t="s">
        <v>90</v>
      </c>
      <c r="D46" s="112"/>
      <c r="E46" s="113">
        <v>1</v>
      </c>
      <c r="F46" s="78"/>
      <c r="G46" s="78"/>
      <c r="H46" s="78"/>
      <c r="I46" s="115">
        <v>400</v>
      </c>
      <c r="J46" s="115"/>
      <c r="K46" s="115">
        <v>4.7</v>
      </c>
      <c r="L46" s="115"/>
      <c r="M46" s="115"/>
      <c r="N46" s="115"/>
      <c r="O46" s="115"/>
      <c r="P46" s="288"/>
      <c r="Q46" s="284"/>
      <c r="R46" s="153"/>
      <c r="S46" s="14"/>
      <c r="T46" s="14"/>
    </row>
    <row r="47" spans="1:20" ht="24.95" customHeight="1">
      <c r="A47" s="287"/>
      <c r="B47" s="267" t="s">
        <v>88</v>
      </c>
      <c r="C47" s="112"/>
      <c r="D47" s="112"/>
      <c r="E47" s="113"/>
      <c r="F47" s="78"/>
      <c r="G47" s="78"/>
      <c r="H47" s="78"/>
      <c r="I47" s="115"/>
      <c r="J47" s="115"/>
      <c r="K47" s="115"/>
      <c r="L47" s="115"/>
      <c r="M47" s="115"/>
      <c r="N47" s="115"/>
      <c r="O47" s="115"/>
      <c r="P47" s="288"/>
      <c r="Q47" s="284"/>
      <c r="R47" s="153"/>
      <c r="S47" s="14"/>
      <c r="T47" s="14"/>
    </row>
    <row r="48" spans="1:20" ht="24.95" customHeight="1">
      <c r="A48" s="287">
        <v>19</v>
      </c>
      <c r="B48" s="146" t="s">
        <v>69</v>
      </c>
      <c r="C48" s="112" t="s">
        <v>72</v>
      </c>
      <c r="D48" s="112"/>
      <c r="E48" s="113">
        <v>1</v>
      </c>
      <c r="F48" s="78"/>
      <c r="G48" s="78"/>
      <c r="H48" s="78"/>
      <c r="I48" s="115">
        <v>400</v>
      </c>
      <c r="J48" s="115"/>
      <c r="K48" s="115">
        <v>5</v>
      </c>
      <c r="L48" s="115"/>
      <c r="M48" s="115"/>
      <c r="N48" s="115"/>
      <c r="O48" s="115"/>
      <c r="P48" s="288"/>
      <c r="Q48" s="284"/>
      <c r="R48" s="153"/>
      <c r="S48" s="14"/>
      <c r="T48" s="14"/>
    </row>
    <row r="49" spans="1:20" ht="24.95" customHeight="1">
      <c r="A49" s="287"/>
      <c r="B49" s="289" t="s">
        <v>71</v>
      </c>
      <c r="C49" s="112"/>
      <c r="D49" s="112"/>
      <c r="E49" s="113"/>
      <c r="F49" s="78"/>
      <c r="G49" s="78"/>
      <c r="H49" s="78"/>
      <c r="I49" s="115"/>
      <c r="J49" s="115"/>
      <c r="K49" s="115"/>
      <c r="L49" s="115"/>
      <c r="M49" s="115"/>
      <c r="N49" s="115"/>
      <c r="O49" s="115"/>
      <c r="P49" s="288"/>
      <c r="Q49" s="284"/>
      <c r="R49" s="153"/>
      <c r="S49" s="14"/>
      <c r="T49" s="14"/>
    </row>
    <row r="50" spans="1:20" ht="24.95" customHeight="1">
      <c r="A50" s="287">
        <v>20</v>
      </c>
      <c r="B50" s="146" t="s">
        <v>70</v>
      </c>
      <c r="C50" s="112"/>
      <c r="D50" s="112"/>
      <c r="E50" s="113">
        <v>1</v>
      </c>
      <c r="F50" s="78"/>
      <c r="G50" s="78"/>
      <c r="H50" s="78"/>
      <c r="I50" s="115">
        <v>230</v>
      </c>
      <c r="J50" s="115"/>
      <c r="K50" s="115"/>
      <c r="L50" s="115"/>
      <c r="M50" s="115"/>
      <c r="N50" s="115"/>
      <c r="O50" s="115"/>
      <c r="P50" s="288"/>
      <c r="Q50" s="284"/>
      <c r="R50" s="153"/>
      <c r="S50" s="14"/>
      <c r="T50" s="14"/>
    </row>
    <row r="51" spans="1:20" ht="24.95" customHeight="1">
      <c r="A51" s="287"/>
      <c r="B51" s="289"/>
      <c r="C51" s="112"/>
      <c r="D51" s="112"/>
      <c r="E51" s="113"/>
      <c r="F51" s="78"/>
      <c r="G51" s="78"/>
      <c r="H51" s="78"/>
      <c r="I51" s="115"/>
      <c r="J51" s="115"/>
      <c r="K51" s="115"/>
      <c r="L51" s="115"/>
      <c r="M51" s="115"/>
      <c r="N51" s="115"/>
      <c r="O51" s="115"/>
      <c r="P51" s="288"/>
      <c r="Q51" s="284"/>
      <c r="R51" s="153"/>
      <c r="S51" s="14"/>
      <c r="T51" s="14"/>
    </row>
    <row r="52" spans="1:20" ht="24.95" customHeight="1">
      <c r="A52" s="287">
        <v>21</v>
      </c>
      <c r="B52" s="146" t="s">
        <v>62</v>
      </c>
      <c r="C52" s="112" t="s">
        <v>32</v>
      </c>
      <c r="D52" s="112"/>
      <c r="E52" s="113">
        <v>1</v>
      </c>
      <c r="F52" s="78"/>
      <c r="G52" s="78"/>
      <c r="H52" s="78"/>
      <c r="I52" s="115"/>
      <c r="J52" s="115"/>
      <c r="K52" s="115"/>
      <c r="L52" s="115"/>
      <c r="M52" s="115"/>
      <c r="N52" s="115"/>
      <c r="O52" s="115"/>
      <c r="P52" s="288"/>
      <c r="Q52" s="284"/>
      <c r="R52" s="70">
        <f>Q52*E52</f>
        <v>0</v>
      </c>
      <c r="S52" s="14"/>
      <c r="T52" s="14"/>
    </row>
    <row r="53" spans="1:20" ht="39.950000000000003" customHeight="1">
      <c r="A53" s="287"/>
      <c r="B53" s="289" t="s">
        <v>73</v>
      </c>
      <c r="C53" s="112"/>
      <c r="D53" s="112"/>
      <c r="E53" s="113"/>
      <c r="F53" s="78"/>
      <c r="G53" s="78"/>
      <c r="H53" s="78"/>
      <c r="I53" s="115"/>
      <c r="J53" s="115"/>
      <c r="K53" s="115"/>
      <c r="L53" s="115"/>
      <c r="M53" s="115"/>
      <c r="N53" s="115"/>
      <c r="O53" s="115"/>
      <c r="P53" s="116"/>
      <c r="Q53" s="269"/>
      <c r="R53" s="153"/>
      <c r="S53" s="14"/>
      <c r="T53" s="14"/>
    </row>
    <row r="54" spans="1:20" ht="24.95" customHeight="1">
      <c r="A54" s="287">
        <v>22</v>
      </c>
      <c r="B54" s="146" t="s">
        <v>76</v>
      </c>
      <c r="C54" s="112"/>
      <c r="D54" s="112" t="s">
        <v>33</v>
      </c>
      <c r="E54" s="113">
        <v>1</v>
      </c>
      <c r="F54" s="78"/>
      <c r="G54" s="78"/>
      <c r="H54" s="78"/>
      <c r="I54" s="115"/>
      <c r="J54" s="115"/>
      <c r="K54" s="115"/>
      <c r="L54" s="115"/>
      <c r="M54" s="115"/>
      <c r="N54" s="115"/>
      <c r="O54" s="29"/>
      <c r="P54" s="290"/>
      <c r="Q54" s="42"/>
      <c r="R54" s="153">
        <f t="shared" si="1"/>
        <v>0</v>
      </c>
      <c r="S54" s="14"/>
      <c r="T54" s="14"/>
    </row>
    <row r="55" spans="1:20" ht="24.95" customHeight="1">
      <c r="A55" s="287"/>
      <c r="B55" s="146"/>
      <c r="C55" s="292"/>
      <c r="D55" s="112"/>
      <c r="E55" s="293"/>
      <c r="F55" s="258"/>
      <c r="G55" s="258"/>
      <c r="H55" s="258"/>
      <c r="I55" s="143"/>
      <c r="J55" s="143"/>
      <c r="K55" s="143"/>
      <c r="L55" s="143"/>
      <c r="M55" s="143"/>
      <c r="N55" s="143"/>
      <c r="O55" s="58"/>
      <c r="P55" s="58"/>
      <c r="Q55" s="298"/>
      <c r="R55" s="153"/>
      <c r="S55" s="14"/>
      <c r="T55" s="14"/>
    </row>
    <row r="56" spans="1:20" ht="24.75" customHeight="1">
      <c r="A56" s="287">
        <v>23</v>
      </c>
      <c r="B56" s="146" t="s">
        <v>74</v>
      </c>
      <c r="C56" s="276" t="s">
        <v>42</v>
      </c>
      <c r="D56" s="112"/>
      <c r="E56" s="294">
        <v>1</v>
      </c>
      <c r="F56" s="166"/>
      <c r="G56" s="52"/>
      <c r="H56" s="52"/>
      <c r="I56" s="115">
        <v>230</v>
      </c>
      <c r="J56" s="52"/>
      <c r="K56" s="52">
        <v>0.5</v>
      </c>
      <c r="L56" s="52"/>
      <c r="M56" s="52"/>
      <c r="N56" s="115" t="s">
        <v>24</v>
      </c>
      <c r="O56" s="264" t="s">
        <v>24</v>
      </c>
      <c r="P56" s="264">
        <v>50</v>
      </c>
      <c r="Q56" s="310"/>
      <c r="R56" s="153">
        <f t="shared" si="1"/>
        <v>0</v>
      </c>
      <c r="S56" s="14"/>
      <c r="T56" s="14"/>
    </row>
    <row r="57" spans="1:20" ht="24.75" customHeight="1">
      <c r="A57" s="287"/>
      <c r="B57" s="289" t="s">
        <v>75</v>
      </c>
      <c r="C57" s="278"/>
      <c r="D57" s="112"/>
      <c r="E57" s="294"/>
      <c r="F57" s="187"/>
      <c r="G57" s="59"/>
      <c r="H57" s="59"/>
      <c r="I57" s="65"/>
      <c r="J57" s="65"/>
      <c r="K57" s="65"/>
      <c r="L57" s="279"/>
      <c r="M57" s="60"/>
      <c r="N57" s="280"/>
      <c r="O57" s="115"/>
      <c r="P57" s="281"/>
      <c r="Q57" s="269"/>
      <c r="R57" s="200"/>
      <c r="S57" s="14"/>
      <c r="T57" s="14"/>
    </row>
    <row r="58" spans="1:20" ht="24.75" customHeight="1">
      <c r="A58" s="287">
        <v>24</v>
      </c>
      <c r="B58" s="146" t="s">
        <v>77</v>
      </c>
      <c r="C58" s="305" t="s">
        <v>78</v>
      </c>
      <c r="D58" s="112"/>
      <c r="E58" s="294">
        <v>1</v>
      </c>
      <c r="F58" s="241"/>
      <c r="G58" s="52"/>
      <c r="H58" s="52"/>
      <c r="I58" s="65"/>
      <c r="J58" s="65"/>
      <c r="K58" s="65"/>
      <c r="L58" s="296"/>
      <c r="M58" s="297"/>
      <c r="N58" s="115"/>
      <c r="P58" s="116"/>
      <c r="Q58" s="190"/>
      <c r="R58" s="153">
        <f t="shared" si="1"/>
        <v>0</v>
      </c>
      <c r="S58" s="14"/>
      <c r="T58" s="14"/>
    </row>
    <row r="59" spans="1:20" ht="24.75" customHeight="1">
      <c r="A59" s="287"/>
      <c r="B59" s="146"/>
      <c r="C59" s="278"/>
      <c r="D59" s="112"/>
      <c r="E59" s="294"/>
      <c r="F59" s="52"/>
      <c r="G59" s="52"/>
      <c r="H59" s="52"/>
      <c r="I59" s="65"/>
      <c r="J59" s="65"/>
      <c r="K59" s="65"/>
      <c r="L59" s="296"/>
      <c r="M59" s="297"/>
      <c r="N59" s="115"/>
      <c r="P59" s="116"/>
      <c r="Q59" s="190"/>
      <c r="R59" s="153"/>
      <c r="S59" s="14"/>
      <c r="T59" s="14"/>
    </row>
    <row r="60" spans="1:20" ht="24.75" customHeight="1">
      <c r="A60" s="287">
        <v>25</v>
      </c>
      <c r="B60" s="146" t="s">
        <v>66</v>
      </c>
      <c r="C60" s="112" t="s">
        <v>67</v>
      </c>
      <c r="D60" s="112"/>
      <c r="E60" s="113">
        <v>4</v>
      </c>
      <c r="F60" s="78"/>
      <c r="G60" s="78"/>
      <c r="H60" s="78"/>
      <c r="I60" s="115">
        <v>230</v>
      </c>
      <c r="J60" s="115"/>
      <c r="K60" s="115">
        <v>0.5</v>
      </c>
      <c r="L60" s="106"/>
      <c r="M60" s="106"/>
      <c r="N60" s="29"/>
      <c r="O60" s="29"/>
      <c r="P60" s="290"/>
      <c r="Q60" s="42"/>
      <c r="R60" s="153">
        <f t="shared" si="1"/>
        <v>0</v>
      </c>
      <c r="S60" s="14"/>
      <c r="T60" s="14"/>
    </row>
    <row r="61" spans="1:20" ht="24.75" customHeight="1">
      <c r="A61" s="287"/>
      <c r="B61" s="267" t="s">
        <v>68</v>
      </c>
      <c r="C61" s="112"/>
      <c r="D61" s="112"/>
      <c r="E61" s="113"/>
      <c r="F61" s="78"/>
      <c r="G61" s="78"/>
      <c r="H61" s="78"/>
      <c r="I61" s="115"/>
      <c r="J61" s="115"/>
      <c r="K61" s="115"/>
      <c r="L61" s="106"/>
      <c r="M61" s="107"/>
      <c r="N61" s="58"/>
      <c r="O61" s="58"/>
      <c r="P61" s="58"/>
      <c r="Q61" s="284"/>
      <c r="R61" s="153"/>
      <c r="S61" s="14"/>
      <c r="T61" s="14"/>
    </row>
    <row r="62" spans="1:20" ht="24.75" customHeight="1">
      <c r="A62" s="291">
        <v>26</v>
      </c>
      <c r="B62" s="146" t="s">
        <v>31</v>
      </c>
      <c r="C62" s="276" t="s">
        <v>32</v>
      </c>
      <c r="D62" s="300"/>
      <c r="E62" s="64">
        <v>1</v>
      </c>
      <c r="F62" s="301"/>
      <c r="G62" s="301"/>
      <c r="H62" s="301"/>
      <c r="I62" s="65"/>
      <c r="J62" s="106"/>
      <c r="K62" s="65"/>
      <c r="L62" s="106"/>
      <c r="M62" s="107"/>
      <c r="N62" s="115" t="s">
        <v>24</v>
      </c>
      <c r="O62" s="264" t="s">
        <v>24</v>
      </c>
      <c r="P62" s="264">
        <v>50</v>
      </c>
      <c r="Q62" s="310"/>
      <c r="R62" s="153"/>
      <c r="S62" s="14"/>
      <c r="T62" s="14"/>
    </row>
    <row r="63" spans="1:20" ht="90" customHeight="1">
      <c r="A63" s="302"/>
      <c r="B63" s="350" t="s">
        <v>35</v>
      </c>
      <c r="C63" s="305"/>
      <c r="D63" s="60"/>
      <c r="E63" s="56"/>
      <c r="F63" s="60"/>
      <c r="G63" s="60"/>
      <c r="H63" s="60"/>
      <c r="I63" s="143"/>
      <c r="J63" s="143"/>
      <c r="K63" s="143"/>
      <c r="L63" s="143"/>
      <c r="M63" s="60"/>
      <c r="N63" s="60"/>
      <c r="O63" s="65"/>
      <c r="P63" s="281"/>
      <c r="Q63" s="306"/>
      <c r="R63" s="153">
        <f t="shared" si="1"/>
        <v>0</v>
      </c>
      <c r="S63" s="14"/>
      <c r="T63" s="14"/>
    </row>
    <row r="64" spans="1:20" ht="24.75" customHeight="1">
      <c r="A64" s="302">
        <v>27</v>
      </c>
      <c r="B64" s="146" t="s">
        <v>44</v>
      </c>
      <c r="C64" s="112"/>
      <c r="D64" s="112"/>
      <c r="E64" s="113">
        <v>1</v>
      </c>
      <c r="F64" s="78"/>
      <c r="G64" s="78"/>
      <c r="H64" s="78"/>
      <c r="I64" s="115"/>
      <c r="J64" s="115"/>
      <c r="K64" s="115"/>
      <c r="L64" s="115"/>
      <c r="M64" s="115"/>
      <c r="N64" s="115"/>
      <c r="O64" s="115"/>
      <c r="P64" s="288"/>
      <c r="Q64" s="67"/>
      <c r="R64" s="153">
        <f t="shared" si="1"/>
        <v>0</v>
      </c>
      <c r="S64" s="14"/>
      <c r="T64" s="14"/>
    </row>
    <row r="65" spans="1:20" ht="24.75" customHeight="1">
      <c r="A65" s="60"/>
      <c r="B65" s="265"/>
      <c r="C65" s="278"/>
      <c r="D65" s="279"/>
      <c r="E65" s="56"/>
      <c r="F65" s="60"/>
      <c r="G65" s="60"/>
      <c r="H65" s="60"/>
      <c r="I65" s="143"/>
      <c r="J65" s="143"/>
      <c r="K65" s="143"/>
      <c r="L65" s="143"/>
      <c r="M65" s="280"/>
      <c r="N65" s="65"/>
      <c r="O65" s="65"/>
      <c r="P65" s="304"/>
      <c r="Q65" s="67"/>
      <c r="R65" s="153"/>
      <c r="S65" s="14"/>
      <c r="T65" s="14"/>
    </row>
    <row r="66" spans="1:20" ht="24.75" customHeight="1">
      <c r="A66" s="302">
        <v>28</v>
      </c>
      <c r="B66" s="146" t="s">
        <v>79</v>
      </c>
      <c r="C66" s="112" t="s">
        <v>25</v>
      </c>
      <c r="D66" s="112"/>
      <c r="E66" s="113">
        <v>1</v>
      </c>
      <c r="F66" s="78"/>
      <c r="G66" s="78"/>
      <c r="H66" s="78"/>
      <c r="I66" s="115"/>
      <c r="J66" s="115"/>
      <c r="K66" s="115"/>
      <c r="L66" s="115"/>
      <c r="M66" s="115"/>
      <c r="N66" s="115" t="s">
        <v>24</v>
      </c>
      <c r="O66" s="264" t="s">
        <v>24</v>
      </c>
      <c r="P66" s="264">
        <v>50</v>
      </c>
      <c r="Q66" s="269"/>
      <c r="R66" s="153">
        <f t="shared" si="1"/>
        <v>0</v>
      </c>
      <c r="S66" s="14"/>
      <c r="T66" s="14"/>
    </row>
    <row r="67" spans="1:20" ht="24.75" customHeight="1">
      <c r="A67" s="60"/>
      <c r="B67" s="350" t="s">
        <v>85</v>
      </c>
      <c r="C67" s="55"/>
      <c r="D67" s="60"/>
      <c r="E67" s="56"/>
      <c r="F67" s="60"/>
      <c r="G67" s="60"/>
      <c r="H67" s="60"/>
      <c r="I67" s="143"/>
      <c r="J67" s="143"/>
      <c r="K67" s="143"/>
      <c r="L67" s="143"/>
      <c r="M67" s="60"/>
      <c r="N67" s="58"/>
      <c r="O67" s="58"/>
      <c r="P67" s="303"/>
      <c r="Q67" s="269"/>
      <c r="R67" s="153"/>
      <c r="S67" s="14"/>
      <c r="T67" s="14"/>
    </row>
    <row r="68" spans="1:20" ht="30" customHeight="1">
      <c r="A68" s="307">
        <v>29</v>
      </c>
      <c r="B68" s="146" t="s">
        <v>80</v>
      </c>
      <c r="C68" s="112" t="s">
        <v>81</v>
      </c>
      <c r="D68" s="63"/>
      <c r="E68" s="64">
        <v>3</v>
      </c>
      <c r="F68" s="247"/>
      <c r="G68" s="40"/>
      <c r="H68" s="40"/>
      <c r="I68" s="65"/>
      <c r="J68" s="65"/>
      <c r="K68" s="65"/>
      <c r="L68" s="65"/>
      <c r="M68" s="65"/>
      <c r="N68" s="65"/>
      <c r="O68" s="65"/>
      <c r="P68" s="304"/>
      <c r="Q68" s="67"/>
      <c r="R68" s="153"/>
      <c r="S68" s="14"/>
      <c r="T68" s="14"/>
    </row>
    <row r="69" spans="1:20" ht="24.75" customHeight="1">
      <c r="A69" s="287"/>
      <c r="B69" s="150"/>
      <c r="C69" s="142"/>
      <c r="D69" s="142"/>
      <c r="E69" s="217"/>
      <c r="F69" s="259"/>
      <c r="G69" s="259"/>
      <c r="H69" s="259"/>
      <c r="I69" s="143"/>
      <c r="J69" s="143"/>
      <c r="K69" s="143"/>
      <c r="L69" s="143"/>
      <c r="M69" s="143"/>
      <c r="N69" s="143"/>
      <c r="O69" s="143"/>
      <c r="P69" s="143"/>
      <c r="Q69" s="269"/>
      <c r="R69" s="153">
        <f>Q69*E69</f>
        <v>0</v>
      </c>
      <c r="S69" s="14"/>
      <c r="T69" s="14"/>
    </row>
    <row r="70" spans="1:20" ht="24.75" customHeight="1">
      <c r="A70" s="96">
        <v>30</v>
      </c>
      <c r="B70" s="96" t="s">
        <v>82</v>
      </c>
      <c r="C70" s="278"/>
      <c r="D70" s="112" t="s">
        <v>51</v>
      </c>
      <c r="E70" s="294">
        <v>1</v>
      </c>
      <c r="F70" s="248"/>
      <c r="G70" s="59"/>
      <c r="H70" s="59"/>
      <c r="I70" s="65"/>
      <c r="J70" s="65"/>
      <c r="K70" s="65"/>
      <c r="L70" s="279"/>
      <c r="M70" s="60"/>
      <c r="N70" s="280"/>
      <c r="O70" s="115"/>
      <c r="P70" s="304"/>
      <c r="Q70" s="42"/>
      <c r="R70" s="70"/>
      <c r="S70" s="14"/>
      <c r="T70" s="14"/>
    </row>
    <row r="71" spans="1:20" ht="24.75" customHeight="1">
      <c r="A71" s="244"/>
      <c r="B71" s="265"/>
      <c r="C71" s="112"/>
      <c r="D71" s="112"/>
      <c r="E71" s="113"/>
      <c r="F71" s="78"/>
      <c r="G71" s="78"/>
      <c r="H71" s="78"/>
      <c r="I71" s="115"/>
      <c r="J71" s="115"/>
      <c r="K71" s="115"/>
      <c r="L71" s="115"/>
      <c r="M71" s="115"/>
      <c r="N71" s="115"/>
      <c r="O71" s="115"/>
      <c r="P71" s="264"/>
      <c r="Q71" s="67"/>
      <c r="R71" s="153">
        <f>Q71*E71</f>
        <v>0</v>
      </c>
      <c r="S71" s="14"/>
      <c r="T71" s="14"/>
    </row>
    <row r="72" spans="1:20" ht="24.75" customHeight="1">
      <c r="A72" s="110">
        <v>31</v>
      </c>
      <c r="B72" s="96" t="s">
        <v>83</v>
      </c>
      <c r="C72" s="112"/>
      <c r="D72" s="112" t="s">
        <v>51</v>
      </c>
      <c r="E72" s="113">
        <v>1</v>
      </c>
      <c r="F72" s="78"/>
      <c r="G72" s="78"/>
      <c r="H72" s="78"/>
      <c r="I72" s="115"/>
      <c r="J72" s="115"/>
      <c r="K72" s="115"/>
      <c r="L72" s="115"/>
      <c r="M72" s="115"/>
      <c r="N72" s="115"/>
      <c r="O72" s="115"/>
      <c r="P72" s="264"/>
      <c r="Q72" s="67"/>
      <c r="R72" s="153"/>
      <c r="S72" s="14"/>
      <c r="T72" s="14"/>
    </row>
    <row r="73" spans="1:20" ht="30" customHeight="1">
      <c r="A73" s="244"/>
      <c r="B73" s="96"/>
      <c r="C73" s="112"/>
      <c r="D73" s="112"/>
      <c r="E73" s="113"/>
      <c r="F73" s="78"/>
      <c r="G73" s="78"/>
      <c r="H73" s="78"/>
      <c r="I73" s="115"/>
      <c r="J73" s="115"/>
      <c r="K73" s="103"/>
      <c r="L73" s="115"/>
      <c r="M73" s="115"/>
      <c r="N73" s="115"/>
      <c r="O73" s="115"/>
      <c r="P73" s="264"/>
      <c r="Q73" s="67"/>
      <c r="R73" s="70">
        <f>Q73*E73</f>
        <v>0</v>
      </c>
      <c r="S73" s="14"/>
      <c r="T73" s="14"/>
    </row>
    <row r="74" spans="1:20" ht="24.75" customHeight="1">
      <c r="A74" s="244">
        <v>32</v>
      </c>
      <c r="B74" s="96" t="s">
        <v>84</v>
      </c>
      <c r="C74" s="142"/>
      <c r="D74" s="112" t="s">
        <v>51</v>
      </c>
      <c r="E74" s="217">
        <v>1</v>
      </c>
      <c r="F74" s="259"/>
      <c r="G74" s="259"/>
      <c r="H74" s="259"/>
      <c r="I74" s="143"/>
      <c r="J74" s="143"/>
      <c r="K74" s="143"/>
      <c r="L74" s="143"/>
      <c r="M74" s="143"/>
      <c r="N74" s="143"/>
      <c r="O74" s="143"/>
      <c r="P74" s="268"/>
      <c r="Q74" s="269"/>
      <c r="R74" s="153"/>
      <c r="S74" s="14"/>
      <c r="T74" s="14"/>
    </row>
    <row r="75" spans="1:20" ht="24.75" customHeight="1">
      <c r="A75" s="244"/>
      <c r="B75" s="146"/>
      <c r="C75" s="112"/>
      <c r="D75" s="112"/>
      <c r="E75" s="113"/>
      <c r="F75" s="249"/>
      <c r="G75" s="89"/>
      <c r="H75" s="89"/>
      <c r="I75" s="115"/>
      <c r="J75" s="317"/>
      <c r="K75" s="115"/>
      <c r="L75" s="319"/>
      <c r="M75" s="320"/>
      <c r="N75" s="317"/>
      <c r="O75" s="317"/>
      <c r="P75" s="321"/>
      <c r="Q75" s="323"/>
      <c r="R75" s="153"/>
      <c r="S75" s="216"/>
      <c r="T75" s="14"/>
    </row>
    <row r="76" spans="1:20" ht="24.95" customHeight="1">
      <c r="A76" s="314"/>
      <c r="B76" s="315"/>
      <c r="C76" s="312"/>
      <c r="D76" s="316"/>
      <c r="E76" s="260"/>
      <c r="F76" s="227"/>
      <c r="G76" s="219"/>
      <c r="H76" s="219"/>
      <c r="I76" s="313"/>
      <c r="J76" s="318"/>
      <c r="K76" s="256"/>
      <c r="L76" s="256"/>
      <c r="M76" s="256"/>
      <c r="N76" s="256"/>
      <c r="O76" s="256"/>
      <c r="P76" s="322"/>
      <c r="Q76" s="324"/>
      <c r="R76" s="325"/>
      <c r="S76" s="229"/>
      <c r="T76" s="14"/>
    </row>
    <row r="77" spans="1:20" ht="24.95" customHeight="1">
      <c r="A77" s="367"/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9"/>
      <c r="R77" s="283"/>
      <c r="S77" s="220"/>
      <c r="T77" s="14"/>
    </row>
    <row r="78" spans="1:20" ht="24.95" customHeight="1">
      <c r="A78" s="252"/>
      <c r="B78" s="242"/>
      <c r="C78" s="141"/>
      <c r="D78" s="218"/>
      <c r="E78" s="142"/>
      <c r="F78" s="217"/>
      <c r="G78" s="219"/>
      <c r="H78" s="219"/>
      <c r="I78" s="217"/>
      <c r="J78" s="143"/>
      <c r="K78" s="228"/>
      <c r="L78" s="143"/>
      <c r="M78" s="328"/>
      <c r="N78" s="228"/>
      <c r="O78" s="328"/>
      <c r="P78" s="329"/>
      <c r="Q78" s="230"/>
      <c r="R78" s="153"/>
      <c r="S78" s="220"/>
      <c r="T78" s="14"/>
    </row>
    <row r="79" spans="1:20" ht="24.95" customHeight="1">
      <c r="A79" s="307"/>
      <c r="B79" s="326"/>
      <c r="C79" s="100"/>
      <c r="D79" s="112"/>
      <c r="E79" s="40"/>
      <c r="F79" s="250"/>
      <c r="G79" s="45"/>
      <c r="H79" s="45"/>
      <c r="I79" s="65"/>
      <c r="J79" s="65"/>
      <c r="K79" s="66"/>
      <c r="L79" s="327"/>
      <c r="M79" s="29"/>
      <c r="N79" s="65"/>
      <c r="O79" s="65"/>
      <c r="P79" s="304"/>
      <c r="Q79" s="42"/>
      <c r="R79" s="70"/>
      <c r="S79" s="220"/>
      <c r="T79" s="14"/>
    </row>
    <row r="80" spans="1:20" ht="24.95" customHeight="1">
      <c r="A80" s="331"/>
      <c r="B80" s="146"/>
      <c r="C80" s="112"/>
      <c r="D80" s="112"/>
      <c r="E80" s="113"/>
      <c r="F80" s="78"/>
      <c r="G80" s="78"/>
      <c r="H80" s="78"/>
      <c r="I80" s="115"/>
      <c r="J80" s="115"/>
      <c r="K80" s="115"/>
      <c r="L80" s="115"/>
      <c r="M80" s="115"/>
      <c r="N80" s="115"/>
      <c r="O80" s="65"/>
      <c r="P80" s="304"/>
      <c r="Q80" s="67"/>
      <c r="R80" s="153"/>
      <c r="S80" s="14"/>
      <c r="T80" s="14"/>
    </row>
    <row r="81" spans="1:20" ht="24.75" customHeight="1">
      <c r="A81" s="287"/>
      <c r="B81" s="146"/>
      <c r="C81" s="100"/>
      <c r="D81" s="112"/>
      <c r="E81" s="113"/>
      <c r="F81" s="245"/>
      <c r="G81" s="78"/>
      <c r="H81" s="78"/>
      <c r="I81" s="115"/>
      <c r="J81" s="115"/>
      <c r="K81" s="115"/>
      <c r="L81" s="115"/>
      <c r="M81" s="115"/>
      <c r="N81" s="103"/>
      <c r="O81" s="103"/>
      <c r="P81" s="330"/>
      <c r="Q81" s="122"/>
      <c r="R81" s="153"/>
      <c r="S81" s="14"/>
      <c r="T81" s="14"/>
    </row>
    <row r="82" spans="1:20" ht="24.75" customHeight="1">
      <c r="A82" s="287"/>
      <c r="B82" s="146"/>
      <c r="C82" s="276"/>
      <c r="D82" s="112"/>
      <c r="E82" s="294"/>
      <c r="F82" s="166"/>
      <c r="G82" s="52"/>
      <c r="H82" s="52"/>
      <c r="I82" s="52"/>
      <c r="J82" s="52"/>
      <c r="K82" s="52"/>
      <c r="L82" s="52"/>
      <c r="M82" s="52"/>
      <c r="N82" s="52"/>
      <c r="O82" s="52"/>
      <c r="P82" s="295"/>
      <c r="Q82" s="190"/>
      <c r="R82" s="153"/>
      <c r="S82" s="14"/>
      <c r="T82" s="14"/>
    </row>
    <row r="83" spans="1:20" ht="24.75" customHeight="1">
      <c r="A83" s="287"/>
      <c r="B83" s="146"/>
      <c r="C83" s="112"/>
      <c r="D83" s="63"/>
      <c r="E83" s="64"/>
      <c r="F83" s="247"/>
      <c r="G83" s="64"/>
      <c r="H83" s="64"/>
      <c r="I83" s="65"/>
      <c r="J83" s="65"/>
      <c r="K83" s="65"/>
      <c r="L83" s="65"/>
      <c r="M83" s="65"/>
      <c r="N83" s="65"/>
      <c r="O83" s="115"/>
      <c r="P83" s="264"/>
      <c r="Q83" s="67"/>
      <c r="R83" s="70"/>
      <c r="S83" s="14"/>
      <c r="T83" s="14"/>
    </row>
    <row r="84" spans="1:20" ht="24.75" customHeight="1">
      <c r="A84" s="291"/>
      <c r="B84" s="146"/>
      <c r="C84" s="305"/>
      <c r="D84" s="106"/>
      <c r="E84" s="64"/>
      <c r="F84" s="246"/>
      <c r="G84" s="137"/>
      <c r="H84" s="137"/>
      <c r="I84" s="65"/>
      <c r="J84" s="106"/>
      <c r="K84" s="65"/>
      <c r="L84" s="106"/>
      <c r="M84" s="106"/>
      <c r="N84" s="65"/>
      <c r="O84" s="65"/>
      <c r="P84" s="304"/>
      <c r="Q84" s="67"/>
      <c r="R84" s="153"/>
      <c r="S84" s="14"/>
      <c r="T84" s="14"/>
    </row>
    <row r="85" spans="1:20" ht="24.75" customHeight="1">
      <c r="A85" s="244"/>
      <c r="B85" s="326"/>
      <c r="C85" s="100"/>
      <c r="D85" s="100"/>
      <c r="E85" s="40"/>
      <c r="F85" s="45"/>
      <c r="G85" s="45"/>
      <c r="H85" s="45"/>
      <c r="I85" s="29"/>
      <c r="J85" s="29"/>
      <c r="K85" s="29"/>
      <c r="L85" s="29"/>
      <c r="M85" s="29"/>
      <c r="N85" s="115"/>
      <c r="O85" s="115"/>
      <c r="P85" s="264"/>
      <c r="Q85" s="42"/>
      <c r="R85" s="153"/>
      <c r="S85" s="14"/>
      <c r="T85" s="14"/>
    </row>
    <row r="86" spans="1:20" ht="24.75" customHeight="1">
      <c r="A86" s="244"/>
      <c r="B86" s="146"/>
      <c r="C86" s="112"/>
      <c r="D86" s="112"/>
      <c r="E86" s="113"/>
      <c r="F86" s="78"/>
      <c r="G86" s="78"/>
      <c r="H86" s="78"/>
      <c r="I86" s="115"/>
      <c r="J86" s="115"/>
      <c r="K86" s="115"/>
      <c r="L86" s="115"/>
      <c r="M86" s="333"/>
      <c r="N86" s="115"/>
      <c r="O86" s="115"/>
      <c r="P86" s="264"/>
      <c r="Q86" s="67"/>
      <c r="R86" s="153"/>
      <c r="S86" s="71"/>
      <c r="T86" s="71"/>
    </row>
    <row r="87" spans="1:20" ht="24.75" customHeight="1">
      <c r="A87" s="244"/>
      <c r="B87" s="146"/>
      <c r="C87" s="305"/>
      <c r="D87" s="63"/>
      <c r="E87" s="64"/>
      <c r="F87" s="28"/>
      <c r="G87" s="28"/>
      <c r="H87" s="28"/>
      <c r="I87" s="29"/>
      <c r="J87" s="332"/>
      <c r="K87" s="29"/>
      <c r="L87" s="334"/>
      <c r="M87" s="334"/>
      <c r="N87" s="65"/>
      <c r="O87" s="65"/>
      <c r="P87" s="304"/>
      <c r="Q87" s="67"/>
      <c r="R87" s="153"/>
      <c r="S87" s="14"/>
      <c r="T87" s="14"/>
    </row>
    <row r="88" spans="1:20" ht="24.75" customHeight="1">
      <c r="A88" s="244"/>
      <c r="B88" s="146"/>
      <c r="C88" s="112"/>
      <c r="D88" s="335"/>
      <c r="E88" s="64"/>
      <c r="F88" s="253"/>
      <c r="G88" s="72"/>
      <c r="H88" s="72"/>
      <c r="I88" s="115"/>
      <c r="J88" s="115"/>
      <c r="K88" s="333"/>
      <c r="L88" s="334"/>
      <c r="M88" s="334"/>
      <c r="N88" s="334"/>
      <c r="O88" s="334"/>
      <c r="P88" s="336"/>
      <c r="Q88" s="67"/>
      <c r="R88" s="153"/>
      <c r="S88" s="14"/>
      <c r="T88" s="14"/>
    </row>
    <row r="89" spans="1:20" ht="24.95" customHeight="1">
      <c r="A89" s="244"/>
      <c r="B89" s="350"/>
      <c r="C89" s="112"/>
      <c r="D89" s="112"/>
      <c r="E89" s="113"/>
      <c r="F89" s="251"/>
      <c r="G89" s="114"/>
      <c r="H89" s="114"/>
      <c r="I89" s="115"/>
      <c r="J89" s="115"/>
      <c r="K89" s="115"/>
      <c r="L89" s="115"/>
      <c r="M89" s="115"/>
      <c r="N89" s="115"/>
      <c r="O89" s="115"/>
      <c r="P89" s="264"/>
      <c r="Q89" s="67"/>
      <c r="R89" s="337"/>
      <c r="S89" s="201"/>
      <c r="T89" s="14"/>
    </row>
    <row r="90" spans="1:20" ht="24.95" customHeight="1">
      <c r="A90" s="110"/>
      <c r="B90" s="146"/>
      <c r="C90" s="112"/>
      <c r="D90" s="112"/>
      <c r="E90" s="113"/>
      <c r="F90" s="148"/>
      <c r="G90" s="114"/>
      <c r="H90" s="114"/>
      <c r="I90" s="115"/>
      <c r="J90" s="115"/>
      <c r="K90" s="115"/>
      <c r="L90" s="115"/>
      <c r="M90" s="115"/>
      <c r="N90" s="115"/>
      <c r="O90" s="115"/>
      <c r="P90" s="264"/>
      <c r="Q90" s="67"/>
      <c r="R90" s="153"/>
      <c r="S90" s="14"/>
      <c r="T90" s="14"/>
    </row>
    <row r="91" spans="1:20" ht="24.95" customHeight="1">
      <c r="A91" s="244"/>
      <c r="B91" s="146"/>
      <c r="C91" s="112"/>
      <c r="D91" s="112"/>
      <c r="E91" s="113"/>
      <c r="F91" s="255"/>
      <c r="G91" s="114"/>
      <c r="H91" s="114"/>
      <c r="I91" s="115"/>
      <c r="J91" s="115"/>
      <c r="K91" s="115"/>
      <c r="L91" s="115"/>
      <c r="M91" s="115"/>
      <c r="N91" s="115"/>
      <c r="O91" s="115"/>
      <c r="P91" s="264"/>
      <c r="Q91" s="67"/>
      <c r="R91" s="153"/>
      <c r="S91" s="14"/>
      <c r="T91" s="14"/>
    </row>
    <row r="92" spans="1:20" ht="24.95" customHeight="1">
      <c r="A92" s="110"/>
      <c r="B92" s="146"/>
      <c r="C92" s="112"/>
      <c r="D92" s="112"/>
      <c r="E92" s="113"/>
      <c r="F92" s="78"/>
      <c r="G92" s="78"/>
      <c r="H92" s="78"/>
      <c r="I92" s="115"/>
      <c r="J92" s="115"/>
      <c r="K92" s="115"/>
      <c r="L92" s="115"/>
      <c r="M92" s="115"/>
      <c r="N92" s="115"/>
      <c r="O92" s="115"/>
      <c r="P92" s="288"/>
      <c r="Q92" s="269"/>
      <c r="R92" s="70"/>
      <c r="S92" s="14"/>
      <c r="T92" s="14"/>
    </row>
    <row r="93" spans="1:20" ht="24.95" customHeight="1">
      <c r="A93" s="244"/>
      <c r="B93" s="289"/>
      <c r="C93" s="112"/>
      <c r="D93" s="112"/>
      <c r="E93" s="113"/>
      <c r="F93" s="78"/>
      <c r="G93" s="78"/>
      <c r="H93" s="78"/>
      <c r="I93" s="115"/>
      <c r="J93" s="115"/>
      <c r="K93" s="115"/>
      <c r="L93" s="115"/>
      <c r="M93" s="115"/>
      <c r="N93" s="115"/>
      <c r="O93" s="115"/>
      <c r="P93" s="116"/>
      <c r="Q93" s="269"/>
      <c r="R93" s="153"/>
      <c r="S93" s="14"/>
      <c r="T93" s="14"/>
    </row>
    <row r="94" spans="1:20" ht="24.95" customHeight="1">
      <c r="A94" s="244"/>
      <c r="B94" s="146"/>
      <c r="C94" s="112"/>
      <c r="E94" s="217"/>
      <c r="F94" s="206"/>
      <c r="I94" s="115"/>
      <c r="J94" s="341"/>
      <c r="K94" s="115"/>
      <c r="L94" s="344"/>
      <c r="P94" s="345"/>
      <c r="Q94" s="346"/>
      <c r="R94" s="153"/>
    </row>
    <row r="95" spans="1:20" ht="24.95" customHeight="1">
      <c r="A95" s="244"/>
      <c r="B95" s="96"/>
      <c r="C95" s="100"/>
      <c r="D95" s="292"/>
      <c r="E95" s="342"/>
      <c r="F95" s="254"/>
      <c r="G95" s="101"/>
      <c r="H95" s="101"/>
      <c r="I95" s="115"/>
      <c r="J95" s="115"/>
      <c r="K95" s="115"/>
      <c r="L95" s="115"/>
      <c r="M95" s="115"/>
      <c r="N95" s="115"/>
      <c r="O95" s="115"/>
      <c r="P95" s="264"/>
      <c r="Q95" s="67"/>
      <c r="R95" s="153"/>
    </row>
    <row r="96" spans="1:20" ht="24.95" customHeight="1">
      <c r="A96" s="244"/>
      <c r="B96" s="146"/>
      <c r="C96" s="278"/>
      <c r="D96" s="112"/>
      <c r="E96" s="294"/>
      <c r="F96" s="241"/>
      <c r="G96" s="52"/>
      <c r="H96" s="52"/>
      <c r="I96" s="65"/>
      <c r="J96" s="65"/>
      <c r="K96" s="65"/>
      <c r="L96" s="296"/>
      <c r="M96" s="297"/>
      <c r="N96" s="115"/>
      <c r="O96" s="65"/>
      <c r="P96" s="116"/>
      <c r="Q96" s="190"/>
      <c r="R96" s="153"/>
    </row>
    <row r="97" spans="1:18" ht="24.95" customHeight="1">
      <c r="A97" s="244"/>
      <c r="B97" s="146"/>
      <c r="C97" s="112"/>
      <c r="D97" s="340"/>
      <c r="E97" s="113"/>
      <c r="F97" s="151"/>
      <c r="G97" s="151"/>
      <c r="H97" s="151"/>
      <c r="I97" s="115"/>
      <c r="J97" s="317"/>
      <c r="K97" s="115"/>
      <c r="L97" s="317"/>
      <c r="M97" s="317"/>
      <c r="N97" s="317"/>
      <c r="O97" s="115"/>
      <c r="P97" s="264"/>
      <c r="Q97" s="67"/>
      <c r="R97" s="153"/>
    </row>
    <row r="98" spans="1:18" ht="24.95" customHeight="1">
      <c r="A98" s="244"/>
      <c r="B98" s="146"/>
      <c r="C98" s="112"/>
      <c r="D98" s="112"/>
      <c r="E98" s="293"/>
      <c r="F98" s="343"/>
      <c r="G98" s="114"/>
      <c r="H98" s="114"/>
      <c r="I98" s="115"/>
      <c r="J98" s="115"/>
      <c r="K98" s="115"/>
      <c r="L98" s="115"/>
      <c r="M98" s="115"/>
      <c r="N98" s="115"/>
      <c r="O98" s="115"/>
      <c r="P98" s="264"/>
      <c r="Q98" s="323"/>
      <c r="R98" s="153"/>
    </row>
    <row r="99" spans="1:18" ht="24.95" customHeight="1">
      <c r="A99" s="338"/>
      <c r="B99" s="339"/>
      <c r="C99" s="312"/>
      <c r="D99" s="112"/>
      <c r="E99" s="348"/>
      <c r="F99" s="148"/>
      <c r="G99" s="114"/>
      <c r="H99" s="114"/>
      <c r="I99" s="313"/>
      <c r="J99" s="313"/>
      <c r="K99" s="145"/>
      <c r="L99" s="313"/>
      <c r="M99" s="313"/>
      <c r="N99" s="313"/>
      <c r="O99" s="145"/>
      <c r="P99" s="349"/>
      <c r="Q99" s="347"/>
      <c r="R99" s="200"/>
    </row>
    <row r="100" spans="1:18" ht="24.95" customHeight="1">
      <c r="A100" s="367"/>
      <c r="B100" s="368"/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8"/>
      <c r="P100" s="368"/>
      <c r="Q100" s="369"/>
      <c r="R100" s="283"/>
    </row>
    <row r="101" spans="1:18" ht="24.95" customHeight="1">
      <c r="A101" s="243"/>
      <c r="B101" s="242"/>
      <c r="C101" s="141"/>
      <c r="D101" s="141"/>
      <c r="E101" s="261"/>
      <c r="F101" s="245"/>
      <c r="G101" s="114"/>
      <c r="H101" s="114"/>
      <c r="I101" s="144"/>
      <c r="J101" s="144"/>
      <c r="K101" s="144"/>
      <c r="L101" s="144"/>
      <c r="M101" s="144"/>
      <c r="N101" s="65"/>
      <c r="O101" s="65"/>
      <c r="P101" s="290"/>
      <c r="Q101" s="67"/>
      <c r="R101" s="153"/>
    </row>
    <row r="102" spans="1:18" ht="99.95" customHeight="1">
      <c r="A102" s="243"/>
      <c r="B102" s="350"/>
      <c r="C102" s="112"/>
      <c r="D102" s="112"/>
      <c r="E102" s="113"/>
      <c r="F102" s="149"/>
      <c r="G102" s="114"/>
      <c r="H102" s="114"/>
      <c r="I102" s="115"/>
      <c r="J102" s="115"/>
      <c r="K102" s="115"/>
      <c r="L102" s="115"/>
      <c r="M102" s="115"/>
      <c r="N102" s="115"/>
      <c r="O102" s="115"/>
      <c r="P102" s="264"/>
      <c r="Q102" s="323"/>
      <c r="R102" s="153"/>
    </row>
    <row r="103" spans="1:18" ht="24.95" customHeight="1">
      <c r="A103" s="244"/>
      <c r="B103" s="146"/>
      <c r="C103" s="63"/>
      <c r="D103" s="335"/>
      <c r="E103" s="64"/>
      <c r="F103" s="253"/>
      <c r="G103" s="72"/>
      <c r="H103" s="72"/>
      <c r="I103" s="115"/>
      <c r="J103" s="115"/>
      <c r="K103" s="115"/>
      <c r="L103" s="334"/>
      <c r="M103" s="334"/>
      <c r="N103" s="334"/>
      <c r="O103" s="334"/>
      <c r="P103" s="336"/>
      <c r="Q103" s="67"/>
      <c r="R103" s="153"/>
    </row>
    <row r="104" spans="1:18" ht="24.95" customHeight="1">
      <c r="A104" s="88"/>
      <c r="B104" s="350"/>
      <c r="C104" s="118"/>
      <c r="D104" s="39"/>
      <c r="E104" s="40"/>
      <c r="F104" s="28"/>
      <c r="G104" s="28"/>
      <c r="H104" s="28"/>
      <c r="I104" s="29"/>
      <c r="J104" s="332"/>
      <c r="K104" s="29"/>
      <c r="L104" s="332"/>
      <c r="M104" s="332"/>
      <c r="N104" s="29"/>
      <c r="O104" s="29"/>
      <c r="P104" s="290"/>
      <c r="Q104" s="42"/>
      <c r="R104" s="70"/>
    </row>
    <row r="105" spans="1:18" ht="14.25">
      <c r="A105" s="32"/>
      <c r="B105" s="82"/>
      <c r="C105" s="33"/>
      <c r="D105" s="33"/>
      <c r="E105" s="34"/>
      <c r="F105" s="34"/>
      <c r="G105" s="34"/>
      <c r="H105" s="34"/>
      <c r="I105" s="35"/>
      <c r="J105" s="35"/>
      <c r="K105" s="35"/>
      <c r="L105" s="35"/>
      <c r="M105" s="35"/>
      <c r="N105" s="35"/>
      <c r="O105" s="35"/>
      <c r="P105" s="36"/>
      <c r="Q105" s="37"/>
      <c r="R105" s="70"/>
    </row>
    <row r="106" spans="1:18">
      <c r="A106" s="98"/>
      <c r="B106" s="99"/>
      <c r="C106" s="100"/>
      <c r="D106" s="100"/>
      <c r="E106" s="101"/>
      <c r="F106" s="102"/>
      <c r="G106" s="102"/>
      <c r="H106" s="102"/>
      <c r="I106" s="103"/>
      <c r="J106" s="103"/>
      <c r="K106" s="103"/>
      <c r="L106" s="104"/>
      <c r="M106" s="104"/>
      <c r="N106" s="103"/>
      <c r="O106" s="103"/>
      <c r="P106" s="105"/>
      <c r="Q106" s="81"/>
      <c r="R106" s="154"/>
    </row>
    <row r="107" spans="1:18" ht="14.25">
      <c r="A107" s="43"/>
      <c r="B107" s="82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7"/>
      <c r="Q107" s="108"/>
      <c r="R107" s="109"/>
    </row>
    <row r="108" spans="1:18">
      <c r="A108" s="110"/>
      <c r="B108" s="75"/>
      <c r="C108" s="76"/>
      <c r="D108" s="76"/>
      <c r="E108" s="77"/>
      <c r="F108" s="78"/>
      <c r="G108" s="78"/>
      <c r="H108" s="78"/>
      <c r="I108" s="79"/>
      <c r="J108" s="79"/>
      <c r="K108" s="79"/>
      <c r="L108" s="79"/>
      <c r="M108" s="79"/>
      <c r="N108" s="79"/>
      <c r="O108" s="79"/>
      <c r="P108" s="80"/>
      <c r="Q108" s="62"/>
      <c r="R108" s="154"/>
    </row>
    <row r="109" spans="1:18" ht="14.25">
      <c r="A109" s="38"/>
      <c r="B109" s="82"/>
      <c r="C109" s="83"/>
      <c r="D109" s="83"/>
      <c r="E109" s="84"/>
      <c r="F109" s="85"/>
      <c r="G109" s="85"/>
      <c r="H109" s="85"/>
      <c r="I109" s="86"/>
      <c r="J109" s="86"/>
      <c r="K109" s="86"/>
      <c r="L109" s="86"/>
      <c r="M109" s="86"/>
      <c r="N109" s="86"/>
      <c r="O109" s="86"/>
      <c r="P109" s="87"/>
      <c r="Q109" s="37"/>
      <c r="R109" s="153"/>
    </row>
    <row r="110" spans="1:18">
      <c r="A110" s="110"/>
      <c r="B110" s="75"/>
      <c r="C110" s="112"/>
      <c r="D110" s="112"/>
      <c r="E110" s="113"/>
      <c r="F110" s="114"/>
      <c r="G110" s="114"/>
      <c r="H110" s="114"/>
      <c r="I110" s="115"/>
      <c r="J110" s="115"/>
      <c r="K110" s="115"/>
      <c r="L110" s="115"/>
      <c r="M110" s="115"/>
      <c r="N110" s="115"/>
      <c r="O110" s="115"/>
      <c r="P110" s="116"/>
      <c r="Q110" s="67"/>
      <c r="R110" s="154"/>
    </row>
    <row r="111" spans="1:18">
      <c r="A111" s="111"/>
      <c r="B111" s="75"/>
      <c r="C111" s="26"/>
      <c r="D111" s="152"/>
      <c r="E111" s="27"/>
      <c r="F111" s="28"/>
      <c r="G111" s="28"/>
      <c r="H111" s="28"/>
      <c r="I111" s="30"/>
      <c r="J111" s="31"/>
      <c r="K111" s="30"/>
      <c r="L111" s="31"/>
      <c r="M111" s="31"/>
      <c r="N111" s="79"/>
      <c r="O111" s="79"/>
      <c r="P111" s="80"/>
      <c r="Q111" s="62"/>
      <c r="R111" s="154"/>
    </row>
    <row r="112" spans="1:18" ht="14.25">
      <c r="A112" s="221"/>
      <c r="B112" s="222"/>
      <c r="C112" s="223"/>
      <c r="D112" s="223"/>
      <c r="E112" s="224"/>
      <c r="F112" s="224"/>
      <c r="G112" s="224"/>
      <c r="H112" s="224"/>
      <c r="I112" s="225"/>
      <c r="J112" s="225"/>
      <c r="K112" s="225"/>
      <c r="L112" s="225"/>
      <c r="M112" s="225"/>
      <c r="N112" s="225"/>
      <c r="O112" s="225"/>
      <c r="P112" s="226"/>
      <c r="Q112" s="183"/>
      <c r="R112" s="200"/>
    </row>
    <row r="113" spans="1:18">
      <c r="A113" s="110"/>
      <c r="B113" s="96"/>
      <c r="C113" s="100"/>
      <c r="D113" s="39"/>
      <c r="E113" s="40"/>
      <c r="F113" s="41"/>
      <c r="G113" s="41"/>
      <c r="H113" s="41"/>
      <c r="I113" s="29"/>
      <c r="J113" s="29"/>
      <c r="K113" s="29"/>
      <c r="L113" s="29"/>
      <c r="M113" s="29"/>
      <c r="N113" s="29"/>
      <c r="O113" s="103"/>
      <c r="P113" s="51"/>
      <c r="Q113" s="42"/>
      <c r="R113" s="154"/>
    </row>
    <row r="114" spans="1:18" ht="14.25">
      <c r="A114" s="43"/>
      <c r="B114" s="160"/>
      <c r="C114" s="44"/>
      <c r="D114" s="162"/>
      <c r="E114" s="163"/>
      <c r="F114" s="23"/>
      <c r="G114" s="23"/>
      <c r="H114" s="23"/>
      <c r="I114" s="165"/>
      <c r="J114" s="165"/>
      <c r="K114" s="24"/>
      <c r="L114" s="165"/>
      <c r="M114" s="24"/>
      <c r="N114" s="24"/>
      <c r="O114" s="165"/>
      <c r="P114" s="167"/>
      <c r="Q114" s="25"/>
      <c r="R114" s="153"/>
    </row>
    <row r="115" spans="1:18">
      <c r="A115" s="161"/>
      <c r="B115" s="96"/>
      <c r="C115" s="97"/>
      <c r="D115" s="52"/>
      <c r="E115" s="40"/>
      <c r="F115" s="164"/>
      <c r="G115" s="52"/>
      <c r="H115" s="52"/>
      <c r="I115" s="52"/>
      <c r="J115" s="52"/>
      <c r="K115" s="166"/>
      <c r="L115" s="52"/>
      <c r="M115" s="166"/>
      <c r="N115" s="166"/>
      <c r="O115" s="52"/>
      <c r="P115" s="52"/>
      <c r="Q115" s="168"/>
      <c r="R115" s="154"/>
    </row>
    <row r="116" spans="1:18">
      <c r="A116" s="53"/>
      <c r="B116" s="90"/>
      <c r="C116" s="55"/>
      <c r="D116" s="52"/>
      <c r="E116" s="56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169"/>
      <c r="R116" s="70"/>
    </row>
    <row r="117" spans="1:18">
      <c r="A117" s="110"/>
      <c r="B117" s="75"/>
      <c r="C117" s="55"/>
      <c r="D117" s="112"/>
      <c r="E117" s="56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190"/>
      <c r="R117" s="70"/>
    </row>
    <row r="118" spans="1:18" ht="14.25">
      <c r="A118" s="52"/>
      <c r="B118" s="22"/>
      <c r="C118" s="52"/>
      <c r="D118" s="52"/>
      <c r="E118" s="52"/>
      <c r="F118" s="52"/>
      <c r="G118" s="52"/>
      <c r="H118" s="52"/>
      <c r="I118" s="52"/>
      <c r="J118" s="52"/>
      <c r="K118" s="172"/>
      <c r="L118" s="52"/>
      <c r="M118" s="52"/>
      <c r="N118" s="52"/>
      <c r="O118" s="172"/>
      <c r="P118" s="191"/>
      <c r="Q118" s="57"/>
      <c r="R118" s="174"/>
    </row>
    <row r="119" spans="1:18">
      <c r="A119" s="161"/>
      <c r="B119" s="96"/>
      <c r="C119" s="170"/>
      <c r="D119" s="166"/>
      <c r="E119" s="171"/>
      <c r="F119" s="166"/>
      <c r="G119" s="52"/>
      <c r="H119" s="52"/>
      <c r="I119" s="166"/>
      <c r="J119" s="166"/>
      <c r="K119" s="52"/>
      <c r="L119" s="166"/>
      <c r="M119" s="166"/>
      <c r="N119" s="166"/>
      <c r="O119" s="52"/>
      <c r="P119" s="192"/>
      <c r="Q119" s="173"/>
      <c r="R119" s="154"/>
    </row>
    <row r="120" spans="1:18" ht="14.25">
      <c r="A120" s="52"/>
      <c r="B120" s="82"/>
      <c r="C120" s="52"/>
      <c r="D120" s="172"/>
      <c r="E120" s="172"/>
      <c r="F120" s="172"/>
      <c r="G120" s="52"/>
      <c r="H120" s="52"/>
      <c r="I120" s="172"/>
      <c r="J120" s="172"/>
      <c r="K120" s="172"/>
      <c r="L120" s="172"/>
      <c r="M120" s="172"/>
      <c r="N120" s="52"/>
      <c r="O120" s="52"/>
      <c r="P120" s="191"/>
      <c r="Q120" s="176"/>
      <c r="R120" s="153"/>
    </row>
    <row r="121" spans="1:18">
      <c r="A121" s="161"/>
      <c r="B121" s="96"/>
      <c r="C121" s="175"/>
      <c r="D121" s="112"/>
      <c r="E121" s="56"/>
      <c r="F121" s="52"/>
      <c r="G121" s="52"/>
      <c r="H121" s="52"/>
      <c r="I121" s="29"/>
      <c r="J121" s="29"/>
      <c r="K121" s="29"/>
      <c r="L121" s="52"/>
      <c r="M121" s="52"/>
      <c r="N121" s="166"/>
      <c r="O121" s="166"/>
      <c r="P121" s="52"/>
      <c r="Q121" s="193"/>
      <c r="R121" s="154"/>
    </row>
    <row r="122" spans="1:18">
      <c r="A122" s="53"/>
      <c r="B122" s="54"/>
      <c r="C122" s="55"/>
      <c r="D122" s="52"/>
      <c r="E122" s="178"/>
      <c r="F122" s="52"/>
      <c r="G122" s="52"/>
      <c r="H122" s="52"/>
      <c r="I122" s="58"/>
      <c r="J122" s="58"/>
      <c r="K122" s="58"/>
      <c r="L122" s="52"/>
      <c r="M122" s="52"/>
      <c r="N122" s="52"/>
      <c r="O122" s="52"/>
      <c r="P122" s="52"/>
      <c r="Q122" s="194"/>
      <c r="R122" s="153"/>
    </row>
    <row r="123" spans="1:18">
      <c r="A123" s="177"/>
      <c r="B123" s="99"/>
      <c r="C123" s="185"/>
      <c r="D123" s="147"/>
      <c r="E123" s="56"/>
      <c r="F123" s="187"/>
      <c r="G123" s="59"/>
      <c r="H123" s="59"/>
      <c r="I123" s="179"/>
      <c r="J123" s="179"/>
      <c r="K123" s="179"/>
      <c r="L123" s="187"/>
      <c r="M123" s="187"/>
      <c r="N123" s="187"/>
      <c r="O123" s="180"/>
      <c r="P123" s="189"/>
      <c r="Q123" s="195"/>
      <c r="R123" s="154"/>
    </row>
    <row r="124" spans="1:18">
      <c r="A124" s="53"/>
      <c r="B124" s="181"/>
      <c r="C124" s="184"/>
      <c r="D124" s="186"/>
      <c r="E124" s="56"/>
      <c r="F124" s="186"/>
      <c r="G124" s="60"/>
      <c r="H124" s="60"/>
      <c r="I124" s="65"/>
      <c r="J124" s="165"/>
      <c r="K124" s="165"/>
      <c r="L124" s="188"/>
      <c r="M124" s="186"/>
      <c r="N124" s="186"/>
      <c r="O124" s="182"/>
      <c r="P124" s="60"/>
      <c r="Q124" s="196"/>
      <c r="R124" s="174"/>
    </row>
    <row r="125" spans="1:18">
      <c r="A125" s="199"/>
      <c r="B125" s="75"/>
      <c r="C125" s="76"/>
      <c r="D125" s="76"/>
      <c r="E125" s="77"/>
      <c r="F125" s="78"/>
      <c r="G125" s="78"/>
      <c r="H125" s="78"/>
      <c r="I125" s="79"/>
      <c r="J125" s="79"/>
      <c r="K125" s="79"/>
      <c r="L125" s="79"/>
      <c r="M125" s="79"/>
      <c r="N125" s="79"/>
      <c r="O125" s="79"/>
      <c r="P125" s="80"/>
      <c r="Q125" s="168"/>
      <c r="R125" s="154"/>
    </row>
    <row r="126" spans="1:18">
      <c r="A126" s="198"/>
      <c r="B126" s="90"/>
      <c r="C126" s="91"/>
      <c r="D126" s="91"/>
      <c r="E126" s="92"/>
      <c r="F126" s="93"/>
      <c r="G126" s="93"/>
      <c r="H126" s="93"/>
      <c r="I126" s="94"/>
      <c r="J126" s="94"/>
      <c r="K126" s="94"/>
      <c r="L126" s="94"/>
      <c r="M126" s="94"/>
      <c r="N126" s="94"/>
      <c r="O126" s="94"/>
      <c r="P126" s="95"/>
      <c r="Q126" s="183"/>
      <c r="R126" s="174"/>
    </row>
    <row r="127" spans="1:18" ht="15" customHeight="1">
      <c r="A127" s="117"/>
      <c r="B127" s="75"/>
      <c r="C127" s="55"/>
      <c r="D127" s="112"/>
      <c r="E127" s="56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197"/>
      <c r="Q127" s="57"/>
      <c r="R127" s="154"/>
    </row>
    <row r="128" spans="1:18">
      <c r="A128" s="198"/>
      <c r="B128" s="22"/>
      <c r="C128" s="46"/>
      <c r="D128" s="46"/>
      <c r="E128" s="47"/>
      <c r="F128" s="48"/>
      <c r="G128" s="48"/>
      <c r="H128" s="48"/>
      <c r="I128" s="49"/>
      <c r="J128" s="49"/>
      <c r="K128" s="49"/>
      <c r="L128" s="49"/>
      <c r="M128" s="49"/>
      <c r="N128" s="49"/>
      <c r="O128" s="49"/>
      <c r="P128" s="50"/>
      <c r="Q128" s="37"/>
      <c r="R128" s="70"/>
    </row>
    <row r="129" spans="1:19">
      <c r="A129" s="117"/>
      <c r="B129" s="96"/>
      <c r="C129" s="118"/>
      <c r="D129" s="100"/>
      <c r="E129" s="101"/>
      <c r="F129" s="119"/>
      <c r="G129" s="119"/>
      <c r="H129" s="119"/>
      <c r="I129" s="103"/>
      <c r="J129" s="120"/>
      <c r="K129" s="103"/>
      <c r="L129" s="120"/>
      <c r="M129" s="120"/>
      <c r="N129" s="120"/>
      <c r="O129" s="120"/>
      <c r="P129" s="121"/>
      <c r="Q129" s="122"/>
      <c r="R129" s="154"/>
    </row>
    <row r="130" spans="1:19">
      <c r="A130" s="61"/>
      <c r="B130" s="123"/>
      <c r="C130" s="124"/>
      <c r="D130" s="125"/>
      <c r="E130" s="124"/>
      <c r="F130" s="124"/>
      <c r="G130" s="125"/>
      <c r="H130" s="125"/>
      <c r="I130" s="124"/>
      <c r="J130" s="125"/>
      <c r="K130" s="124"/>
      <c r="L130" s="125"/>
      <c r="M130" s="125"/>
      <c r="N130" s="124"/>
      <c r="O130" s="125"/>
      <c r="P130" s="126"/>
      <c r="Q130" s="127"/>
      <c r="R130" s="128"/>
    </row>
    <row r="131" spans="1:19">
      <c r="A131" s="199"/>
      <c r="B131" s="129"/>
      <c r="C131" s="118"/>
      <c r="D131" s="130"/>
      <c r="E131" s="101"/>
      <c r="F131" s="106"/>
      <c r="G131" s="106"/>
      <c r="H131" s="106"/>
      <c r="I131" s="103"/>
      <c r="J131" s="130"/>
      <c r="K131" s="103"/>
      <c r="L131" s="130"/>
      <c r="M131" s="130"/>
      <c r="N131" s="106"/>
      <c r="O131" s="130"/>
      <c r="P131" s="107"/>
      <c r="Q131" s="81"/>
      <c r="R131" s="154"/>
    </row>
    <row r="132" spans="1:19">
      <c r="A132" s="61"/>
      <c r="B132" s="123"/>
      <c r="C132" s="131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/>
      <c r="Q132" s="108"/>
      <c r="R132" s="109"/>
    </row>
    <row r="133" spans="1:19">
      <c r="A133" s="199"/>
      <c r="B133" s="132"/>
      <c r="C133" s="97"/>
      <c r="D133" s="76"/>
      <c r="E133" s="77"/>
      <c r="F133" s="133"/>
      <c r="G133" s="133"/>
      <c r="H133" s="133"/>
      <c r="I133" s="79"/>
      <c r="J133" s="134"/>
      <c r="K133" s="79"/>
      <c r="L133" s="134"/>
      <c r="M133" s="134"/>
      <c r="N133" s="134"/>
      <c r="O133" s="134"/>
      <c r="P133" s="135"/>
      <c r="Q133" s="81"/>
      <c r="R133" s="154"/>
    </row>
    <row r="134" spans="1:19">
      <c r="A134" s="198"/>
      <c r="B134" s="136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8"/>
      <c r="Q134" s="139"/>
      <c r="R134" s="140"/>
    </row>
    <row r="135" spans="1:19">
      <c r="A135" s="199"/>
      <c r="B135" s="75"/>
      <c r="C135" s="97"/>
      <c r="D135" s="68"/>
      <c r="E135" s="27"/>
      <c r="F135" s="69"/>
      <c r="G135" s="69"/>
      <c r="H135" s="69"/>
      <c r="I135" s="27"/>
      <c r="J135" s="30"/>
      <c r="K135" s="30"/>
      <c r="L135" s="31"/>
      <c r="M135" s="31"/>
      <c r="N135" s="79"/>
      <c r="O135" s="79"/>
      <c r="P135" s="80"/>
      <c r="Q135" s="62"/>
      <c r="R135" s="154"/>
    </row>
    <row r="136" spans="1:19" ht="14.25">
      <c r="B136" s="22"/>
      <c r="C136" s="33"/>
      <c r="D136" s="33"/>
      <c r="E136" s="34"/>
      <c r="F136" s="48"/>
      <c r="G136" s="34"/>
      <c r="H136" s="34"/>
      <c r="I136" s="35"/>
      <c r="J136" s="35"/>
      <c r="K136" s="35"/>
      <c r="L136" s="35"/>
      <c r="M136" s="35"/>
      <c r="N136" s="35"/>
      <c r="O136" s="35"/>
      <c r="P136" s="36"/>
      <c r="Q136" s="37"/>
      <c r="R136" s="153"/>
    </row>
    <row r="137" spans="1:19">
      <c r="A137" s="199"/>
      <c r="B137" s="75"/>
      <c r="C137" s="55"/>
      <c r="D137" s="112"/>
      <c r="E137" s="56"/>
      <c r="F137" s="166"/>
      <c r="G137" s="52"/>
      <c r="H137" s="52"/>
      <c r="I137" s="52"/>
      <c r="J137" s="52"/>
      <c r="K137" s="52"/>
      <c r="L137" s="52"/>
      <c r="M137" s="52"/>
      <c r="N137" s="52"/>
      <c r="O137" s="166"/>
      <c r="P137" s="52"/>
      <c r="Q137" s="193"/>
      <c r="R137" s="154"/>
    </row>
    <row r="138" spans="1:19" ht="14.25">
      <c r="P138" s="235"/>
      <c r="Q138" s="73"/>
      <c r="R138" s="236"/>
    </row>
    <row r="139" spans="1:19">
      <c r="A139" s="199"/>
      <c r="B139" s="75"/>
      <c r="C139" s="97"/>
      <c r="D139" s="234"/>
      <c r="E139" s="27"/>
      <c r="F139" s="205"/>
      <c r="I139" s="79"/>
      <c r="J139" s="234"/>
      <c r="K139" s="79"/>
      <c r="L139" s="205"/>
      <c r="M139" s="206"/>
      <c r="N139" s="204"/>
      <c r="O139" s="79"/>
      <c r="P139" s="80"/>
      <c r="Q139" s="62"/>
      <c r="R139" s="154"/>
      <c r="S139" s="210"/>
    </row>
    <row r="140" spans="1:19" ht="14.25">
      <c r="Q140" s="212"/>
      <c r="R140" s="208"/>
      <c r="S140" s="210"/>
    </row>
    <row r="141" spans="1:19">
      <c r="A141" s="199"/>
      <c r="B141" s="75"/>
      <c r="C141" s="97"/>
      <c r="D141" s="68"/>
      <c r="E141" s="27"/>
      <c r="F141" s="69"/>
      <c r="G141" s="69"/>
      <c r="H141" s="69"/>
      <c r="I141" s="27"/>
      <c r="J141" s="30"/>
      <c r="K141" s="30"/>
      <c r="L141" s="31"/>
      <c r="M141" s="31"/>
      <c r="N141" s="79"/>
      <c r="O141" s="79"/>
      <c r="P141" s="80"/>
      <c r="Q141" s="62"/>
      <c r="R141" s="154"/>
    </row>
    <row r="142" spans="1:19" ht="14.25">
      <c r="F142" s="202"/>
      <c r="M142" s="202"/>
      <c r="P142" s="239"/>
      <c r="Q142" s="237"/>
      <c r="R142" s="238"/>
      <c r="S142" s="210"/>
    </row>
    <row r="143" spans="1:19">
      <c r="A143" s="199"/>
      <c r="B143" s="75"/>
      <c r="C143" s="97"/>
      <c r="D143" s="234"/>
      <c r="E143" s="27"/>
      <c r="I143" s="206"/>
      <c r="J143" s="206"/>
      <c r="K143" s="206"/>
      <c r="L143" s="206"/>
      <c r="N143" s="206"/>
      <c r="O143" s="206"/>
      <c r="P143" s="211"/>
      <c r="Q143" s="73"/>
      <c r="R143" s="154"/>
    </row>
    <row r="144" spans="1:19" ht="14.25">
      <c r="O144" s="203"/>
      <c r="P144" s="231"/>
      <c r="Q144" s="73"/>
      <c r="R144" s="215"/>
    </row>
    <row r="145" spans="1:19">
      <c r="A145" s="199"/>
      <c r="B145" s="75"/>
      <c r="C145" s="97"/>
      <c r="D145" s="234"/>
      <c r="E145" s="27"/>
      <c r="F145" s="205"/>
      <c r="I145" s="79"/>
      <c r="J145" s="234"/>
      <c r="K145" s="79"/>
      <c r="L145" s="205"/>
      <c r="M145" s="206"/>
      <c r="N145" s="206"/>
      <c r="P145" s="211"/>
      <c r="Q145" s="207"/>
      <c r="R145" s="154"/>
      <c r="S145" s="210"/>
    </row>
    <row r="146" spans="1:19" ht="14.25">
      <c r="Q146" s="209"/>
      <c r="R146" s="74"/>
      <c r="S146" s="210"/>
    </row>
    <row r="147" spans="1:19">
      <c r="A147" s="199"/>
      <c r="B147" s="75"/>
      <c r="C147" s="97"/>
      <c r="D147" s="234"/>
      <c r="E147" s="27"/>
      <c r="F147" s="205"/>
      <c r="I147" s="79"/>
      <c r="J147" s="234"/>
      <c r="K147" s="79"/>
      <c r="L147" s="205"/>
      <c r="M147" s="206"/>
      <c r="N147" s="206"/>
      <c r="O147" s="206"/>
      <c r="P147" s="211"/>
      <c r="Q147" s="207"/>
      <c r="R147" s="154"/>
      <c r="S147" s="210"/>
    </row>
    <row r="148" spans="1:19" ht="14.25">
      <c r="P148" s="231"/>
      <c r="Q148" s="73"/>
      <c r="R148" s="215"/>
    </row>
    <row r="149" spans="1:19">
      <c r="A149" s="199"/>
      <c r="B149" s="75"/>
      <c r="C149" s="97"/>
      <c r="D149" s="234"/>
      <c r="E149" s="27"/>
      <c r="F149" s="205"/>
      <c r="I149" s="79"/>
      <c r="J149" s="234"/>
      <c r="K149" s="79"/>
      <c r="L149" s="205"/>
      <c r="M149" s="206"/>
      <c r="N149" s="206"/>
      <c r="O149" s="206"/>
      <c r="P149" s="206"/>
      <c r="Q149" s="213"/>
      <c r="R149" s="154"/>
      <c r="S149" s="210"/>
    </row>
    <row r="150" spans="1:19" ht="14.25">
      <c r="N150" s="203"/>
      <c r="Q150" s="209"/>
      <c r="R150" s="208"/>
      <c r="S150" s="210"/>
    </row>
    <row r="151" spans="1:19">
      <c r="A151" s="199"/>
      <c r="B151" s="75"/>
      <c r="C151" s="97"/>
      <c r="D151" s="234"/>
      <c r="E151" s="27"/>
      <c r="F151" s="205"/>
      <c r="I151" s="79"/>
      <c r="J151" s="234"/>
      <c r="K151" s="79"/>
      <c r="L151" s="205"/>
      <c r="M151" s="206"/>
      <c r="O151" s="206"/>
      <c r="P151" s="206"/>
      <c r="Q151" s="213"/>
      <c r="R151" s="154"/>
    </row>
    <row r="152" spans="1:19" ht="14.25">
      <c r="D152" s="203"/>
      <c r="Q152" s="233"/>
      <c r="R152" s="215"/>
    </row>
    <row r="153" spans="1:19">
      <c r="A153" s="199"/>
      <c r="B153" s="75"/>
      <c r="C153" s="97"/>
      <c r="D153" s="112"/>
      <c r="E153" s="27"/>
      <c r="F153" s="205"/>
      <c r="I153" s="79"/>
      <c r="J153" s="234"/>
      <c r="K153" s="79"/>
      <c r="L153" s="205"/>
      <c r="M153" s="206"/>
      <c r="N153" s="206"/>
      <c r="O153" s="206"/>
      <c r="P153" s="211"/>
      <c r="Q153" s="213"/>
      <c r="R153" s="154"/>
      <c r="S153" s="210"/>
    </row>
    <row r="154" spans="1:19" ht="14.25">
      <c r="P154" s="203"/>
      <c r="Q154" s="233"/>
      <c r="R154" s="74"/>
      <c r="S154" s="210"/>
    </row>
    <row r="155" spans="1:19">
      <c r="A155" s="199"/>
      <c r="B155" s="75"/>
      <c r="C155" s="97"/>
      <c r="D155" s="147"/>
      <c r="E155" s="27"/>
      <c r="F155" s="205"/>
      <c r="I155" s="79"/>
      <c r="J155" s="79"/>
      <c r="K155" s="79"/>
      <c r="L155" s="205"/>
      <c r="M155" s="206"/>
      <c r="N155" s="206"/>
      <c r="O155" s="206"/>
      <c r="P155" s="211"/>
      <c r="Q155" s="207"/>
      <c r="R155" s="154"/>
      <c r="S155" s="210"/>
    </row>
    <row r="156" spans="1:19" ht="14.25">
      <c r="I156" s="202"/>
      <c r="N156" s="203"/>
      <c r="O156" s="203"/>
      <c r="P156" s="231"/>
      <c r="Q156" s="73"/>
      <c r="R156" s="215"/>
    </row>
    <row r="157" spans="1:19" ht="14.25">
      <c r="A157" s="240"/>
      <c r="B157" s="240"/>
      <c r="C157" s="240"/>
      <c r="D157" s="206"/>
      <c r="E157" s="206"/>
      <c r="F157" s="206"/>
      <c r="J157" s="206"/>
      <c r="K157" s="206"/>
      <c r="L157" s="206"/>
      <c r="M157" s="206"/>
      <c r="Q157" s="207"/>
      <c r="R157" s="214"/>
    </row>
    <row r="158" spans="1:19" ht="14.25">
      <c r="A158" s="206"/>
      <c r="B158" t="s">
        <v>36</v>
      </c>
      <c r="D158" s="206"/>
      <c r="E158" s="206"/>
      <c r="F158" s="206"/>
      <c r="I158" s="206"/>
      <c r="J158" s="206"/>
      <c r="K158" s="206"/>
      <c r="L158" s="206"/>
      <c r="M158" s="206"/>
      <c r="N158" s="206"/>
      <c r="O158" s="206"/>
      <c r="P158" s="206"/>
      <c r="Q158" s="207"/>
      <c r="R158" s="351">
        <f>SUM(R9:R157)</f>
        <v>0</v>
      </c>
    </row>
    <row r="159" spans="1:19" ht="14.25">
      <c r="B159" t="s">
        <v>37</v>
      </c>
      <c r="Q159" s="73"/>
      <c r="R159" s="352">
        <f>R158*0.05</f>
        <v>0</v>
      </c>
    </row>
    <row r="160" spans="1:19" ht="14.25">
      <c r="B160" t="s">
        <v>38</v>
      </c>
      <c r="Q160" s="73"/>
      <c r="R160" s="352">
        <f>SUM(R158:R159)</f>
        <v>0</v>
      </c>
    </row>
    <row r="161" spans="17:18" ht="14.25">
      <c r="Q161" s="73"/>
      <c r="R161" s="74"/>
    </row>
    <row r="162" spans="17:18" ht="14.25">
      <c r="Q162" s="73"/>
      <c r="R162" s="74"/>
    </row>
    <row r="163" spans="17:18" ht="14.25">
      <c r="Q163" s="73"/>
      <c r="R163" s="74"/>
    </row>
    <row r="164" spans="17:18" ht="14.25">
      <c r="Q164" s="73"/>
      <c r="R164" s="74"/>
    </row>
    <row r="165" spans="17:18" ht="14.25">
      <c r="Q165" s="73"/>
      <c r="R165" s="74"/>
    </row>
    <row r="166" spans="17:18" ht="14.25">
      <c r="Q166" s="73"/>
      <c r="R166" s="74"/>
    </row>
    <row r="167" spans="17:18" ht="14.25">
      <c r="Q167" s="73"/>
      <c r="R167" s="74"/>
    </row>
    <row r="168" spans="17:18" ht="14.25">
      <c r="Q168" s="73"/>
      <c r="R168" s="74"/>
    </row>
    <row r="169" spans="17:18" ht="14.25">
      <c r="Q169" s="73"/>
      <c r="R169" s="74"/>
    </row>
    <row r="170" spans="17:18" ht="14.25">
      <c r="Q170" s="73"/>
      <c r="R170" s="74"/>
    </row>
    <row r="171" spans="17:18" ht="14.25">
      <c r="Q171" s="73"/>
      <c r="R171" s="74"/>
    </row>
    <row r="172" spans="17:18" ht="14.25">
      <c r="Q172" s="73"/>
      <c r="R172" s="74"/>
    </row>
    <row r="173" spans="17:18" ht="14.25">
      <c r="Q173" s="73"/>
      <c r="R173" s="74"/>
    </row>
    <row r="174" spans="17:18" ht="14.25">
      <c r="Q174" s="73"/>
      <c r="R174" s="74"/>
    </row>
    <row r="175" spans="17:18" ht="14.25">
      <c r="Q175" s="73"/>
      <c r="R175" s="74"/>
    </row>
    <row r="176" spans="17:18" ht="14.25">
      <c r="Q176" s="73"/>
      <c r="R176" s="74"/>
    </row>
    <row r="177" spans="17:18" ht="14.25">
      <c r="Q177" s="73"/>
      <c r="R177" s="74"/>
    </row>
    <row r="178" spans="17:18" ht="14.25">
      <c r="Q178" s="73"/>
      <c r="R178" s="74"/>
    </row>
    <row r="179" spans="17:18" ht="14.25">
      <c r="Q179" s="73"/>
      <c r="R179" s="74"/>
    </row>
    <row r="180" spans="17:18" ht="14.25">
      <c r="Q180" s="73"/>
      <c r="R180" s="74"/>
    </row>
    <row r="181" spans="17:18" ht="14.25">
      <c r="Q181" s="73"/>
      <c r="R181" s="74"/>
    </row>
    <row r="182" spans="17:18" ht="14.25">
      <c r="Q182" s="73"/>
      <c r="R182" s="74"/>
    </row>
    <row r="183" spans="17:18" ht="14.25">
      <c r="Q183" s="73"/>
      <c r="R183" s="74"/>
    </row>
    <row r="184" spans="17:18" ht="14.25">
      <c r="Q184" s="73"/>
      <c r="R184" s="74"/>
    </row>
    <row r="185" spans="17:18" ht="14.25">
      <c r="Q185" s="73"/>
      <c r="R185" s="74"/>
    </row>
    <row r="186" spans="17:18" ht="14.25">
      <c r="Q186" s="73"/>
      <c r="R186" s="74"/>
    </row>
    <row r="187" spans="17:18" ht="14.25">
      <c r="Q187" s="73"/>
      <c r="R187" s="74"/>
    </row>
    <row r="188" spans="17:18" ht="14.25">
      <c r="Q188" s="73"/>
      <c r="R188" s="74"/>
    </row>
    <row r="189" spans="17:18" ht="14.25">
      <c r="Q189" s="73"/>
      <c r="R189" s="74"/>
    </row>
    <row r="190" spans="17:18" ht="14.25">
      <c r="Q190" s="73"/>
      <c r="R190" s="74"/>
    </row>
    <row r="191" spans="17:18" ht="14.25">
      <c r="Q191" s="73"/>
      <c r="R191" s="74"/>
    </row>
    <row r="192" spans="17:18" ht="14.25">
      <c r="Q192" s="73"/>
      <c r="R192" s="74"/>
    </row>
    <row r="193" spans="17:18" ht="14.25">
      <c r="Q193" s="73"/>
      <c r="R193" s="74"/>
    </row>
    <row r="194" spans="17:18" ht="14.25">
      <c r="Q194" s="73"/>
      <c r="R194" s="74"/>
    </row>
    <row r="195" spans="17:18" ht="14.25">
      <c r="Q195" s="73"/>
      <c r="R195" s="74"/>
    </row>
    <row r="196" spans="17:18" ht="14.25">
      <c r="Q196" s="73"/>
      <c r="R196" s="74"/>
    </row>
    <row r="197" spans="17:18" ht="14.25">
      <c r="Q197" s="73"/>
      <c r="R197" s="74"/>
    </row>
    <row r="198" spans="17:18" ht="14.25">
      <c r="Q198" s="73"/>
      <c r="R198" s="74"/>
    </row>
    <row r="199" spans="17:18" ht="14.25">
      <c r="Q199" s="73"/>
      <c r="R199" s="74"/>
    </row>
    <row r="200" spans="17:18" ht="14.25">
      <c r="Q200" s="73"/>
      <c r="R200" s="74"/>
    </row>
    <row r="201" spans="17:18" ht="14.25">
      <c r="Q201" s="73"/>
      <c r="R201" s="74"/>
    </row>
    <row r="202" spans="17:18" ht="14.25">
      <c r="Q202" s="73"/>
      <c r="R202" s="74"/>
    </row>
    <row r="203" spans="17:18" ht="14.25">
      <c r="Q203" s="73"/>
      <c r="R203" s="74"/>
    </row>
    <row r="204" spans="17:18" ht="14.25">
      <c r="Q204" s="73"/>
      <c r="R204" s="74"/>
    </row>
    <row r="205" spans="17:18" ht="14.25">
      <c r="Q205" s="73"/>
      <c r="R205" s="74"/>
    </row>
    <row r="206" spans="17:18" ht="14.25">
      <c r="Q206" s="73"/>
      <c r="R206" s="74"/>
    </row>
    <row r="207" spans="17:18" ht="14.25">
      <c r="Q207" s="73"/>
      <c r="R207" s="74"/>
    </row>
    <row r="208" spans="17:18" ht="14.25">
      <c r="Q208" s="73"/>
      <c r="R208" s="74"/>
    </row>
    <row r="209" spans="17:18" ht="14.25">
      <c r="Q209" s="73"/>
      <c r="R209" s="74"/>
    </row>
    <row r="210" spans="17:18" ht="14.25">
      <c r="Q210" s="73"/>
      <c r="R210" s="74"/>
    </row>
    <row r="211" spans="17:18" ht="14.25">
      <c r="Q211" s="73"/>
      <c r="R211" s="74"/>
    </row>
    <row r="212" spans="17:18" ht="14.25">
      <c r="Q212" s="73"/>
      <c r="R212" s="74"/>
    </row>
    <row r="213" spans="17:18" ht="14.25">
      <c r="Q213" s="73"/>
      <c r="R213" s="74"/>
    </row>
    <row r="214" spans="17:18" ht="14.25">
      <c r="Q214" s="73"/>
      <c r="R214" s="74"/>
    </row>
    <row r="215" spans="17:18" ht="14.25">
      <c r="Q215" s="73"/>
      <c r="R215" s="74"/>
    </row>
    <row r="216" spans="17:18" ht="14.25">
      <c r="Q216" s="73"/>
      <c r="R216" s="74"/>
    </row>
    <row r="217" spans="17:18" ht="14.25">
      <c r="Q217" s="73"/>
      <c r="R217" s="74"/>
    </row>
    <row r="218" spans="17:18" ht="14.25">
      <c r="Q218" s="73"/>
      <c r="R218" s="74"/>
    </row>
    <row r="219" spans="17:18" ht="14.25">
      <c r="Q219" s="73"/>
      <c r="R219" s="74"/>
    </row>
    <row r="220" spans="17:18" ht="14.25">
      <c r="Q220" s="73"/>
      <c r="R220" s="74"/>
    </row>
    <row r="221" spans="17:18" ht="14.25">
      <c r="Q221" s="73"/>
      <c r="R221" s="74"/>
    </row>
    <row r="222" spans="17:18" ht="14.25">
      <c r="Q222" s="73"/>
      <c r="R222" s="74"/>
    </row>
    <row r="223" spans="17:18" ht="14.25">
      <c r="Q223" s="73"/>
      <c r="R223" s="74"/>
    </row>
    <row r="224" spans="17:18" ht="14.25">
      <c r="Q224" s="73"/>
      <c r="R224" s="74"/>
    </row>
    <row r="225" spans="17:18" ht="14.25">
      <c r="Q225" s="73"/>
      <c r="R225" s="74"/>
    </row>
    <row r="226" spans="17:18" ht="14.25">
      <c r="Q226" s="73"/>
      <c r="R226" s="74"/>
    </row>
    <row r="227" spans="17:18" ht="14.25">
      <c r="Q227" s="73"/>
      <c r="R227" s="74"/>
    </row>
    <row r="228" spans="17:18" ht="14.25">
      <c r="Q228" s="73"/>
      <c r="R228" s="74"/>
    </row>
    <row r="229" spans="17:18" ht="14.25">
      <c r="Q229" s="73"/>
      <c r="R229" s="74"/>
    </row>
    <row r="230" spans="17:18" ht="14.25">
      <c r="Q230" s="73"/>
      <c r="R230" s="74"/>
    </row>
    <row r="231" spans="17:18" ht="14.25">
      <c r="Q231" s="73"/>
      <c r="R231" s="74"/>
    </row>
    <row r="232" spans="17:18" ht="14.25">
      <c r="Q232" s="73"/>
      <c r="R232" s="74"/>
    </row>
    <row r="233" spans="17:18" ht="14.25">
      <c r="Q233" s="73"/>
      <c r="R233" s="74"/>
    </row>
    <row r="234" spans="17:18" ht="14.25">
      <c r="Q234" s="73"/>
      <c r="R234" s="74"/>
    </row>
    <row r="235" spans="17:18" ht="14.25">
      <c r="Q235" s="73"/>
      <c r="R235" s="74"/>
    </row>
    <row r="236" spans="17:18" ht="14.25">
      <c r="Q236" s="73"/>
      <c r="R236" s="74"/>
    </row>
    <row r="237" spans="17:18" ht="14.25">
      <c r="Q237" s="73"/>
      <c r="R237" s="74"/>
    </row>
    <row r="238" spans="17:18" ht="14.25">
      <c r="Q238" s="73"/>
      <c r="R238" s="74"/>
    </row>
    <row r="239" spans="17:18" ht="14.25">
      <c r="Q239" s="73"/>
      <c r="R239" s="74"/>
    </row>
    <row r="240" spans="17:18" ht="14.25">
      <c r="Q240" s="73"/>
      <c r="R240" s="74"/>
    </row>
    <row r="241" spans="17:18" ht="14.25">
      <c r="Q241" s="73"/>
      <c r="R241" s="74"/>
    </row>
    <row r="242" spans="17:18" ht="14.25">
      <c r="Q242" s="73"/>
      <c r="R242" s="74"/>
    </row>
    <row r="243" spans="17:18" ht="14.25">
      <c r="Q243" s="73"/>
      <c r="R243" s="74"/>
    </row>
    <row r="244" spans="17:18" ht="14.25">
      <c r="Q244" s="73"/>
      <c r="R244" s="74"/>
    </row>
    <row r="245" spans="17:18" ht="14.25">
      <c r="Q245" s="73"/>
      <c r="R245" s="74"/>
    </row>
    <row r="246" spans="17:18" ht="14.25">
      <c r="Q246" s="73"/>
      <c r="R246" s="74"/>
    </row>
    <row r="247" spans="17:18" ht="14.25">
      <c r="Q247" s="73"/>
      <c r="R247" s="74"/>
    </row>
    <row r="248" spans="17:18" ht="14.25">
      <c r="Q248" s="73"/>
      <c r="R248" s="74"/>
    </row>
    <row r="249" spans="17:18" ht="14.25">
      <c r="Q249" s="73"/>
      <c r="R249" s="74"/>
    </row>
    <row r="250" spans="17:18" ht="14.25">
      <c r="Q250" s="73"/>
      <c r="R250" s="74"/>
    </row>
    <row r="251" spans="17:18" ht="14.25">
      <c r="Q251" s="73"/>
      <c r="R251" s="74"/>
    </row>
    <row r="252" spans="17:18" ht="14.25">
      <c r="Q252" s="73"/>
      <c r="R252" s="74"/>
    </row>
    <row r="253" spans="17:18" ht="14.25">
      <c r="Q253" s="73"/>
      <c r="R253" s="74"/>
    </row>
    <row r="254" spans="17:18" ht="14.25">
      <c r="Q254" s="73"/>
      <c r="R254" s="74"/>
    </row>
    <row r="255" spans="17:18" ht="14.25">
      <c r="Q255" s="73"/>
      <c r="R255" s="74"/>
    </row>
    <row r="256" spans="17:18" ht="14.25">
      <c r="Q256" s="73"/>
      <c r="R256" s="74"/>
    </row>
    <row r="257" spans="17:18" ht="14.25">
      <c r="Q257" s="73"/>
      <c r="R257" s="74"/>
    </row>
    <row r="258" spans="17:18" ht="14.25">
      <c r="Q258" s="73"/>
      <c r="R258" s="74"/>
    </row>
    <row r="259" spans="17:18" ht="14.25">
      <c r="Q259" s="73"/>
      <c r="R259" s="74"/>
    </row>
    <row r="260" spans="17:18" ht="14.25">
      <c r="Q260" s="73"/>
      <c r="R260" s="74"/>
    </row>
    <row r="261" spans="17:18" ht="14.25">
      <c r="Q261" s="73"/>
      <c r="R261" s="74"/>
    </row>
    <row r="262" spans="17:18" ht="14.25">
      <c r="Q262" s="73"/>
      <c r="R262" s="74"/>
    </row>
    <row r="263" spans="17:18" ht="14.25">
      <c r="Q263" s="73"/>
      <c r="R263" s="74"/>
    </row>
    <row r="264" spans="17:18" ht="14.25">
      <c r="Q264" s="73"/>
      <c r="R264" s="74"/>
    </row>
    <row r="265" spans="17:18" ht="14.25">
      <c r="Q265" s="73"/>
      <c r="R265" s="74"/>
    </row>
    <row r="266" spans="17:18" ht="14.25">
      <c r="Q266" s="73"/>
      <c r="R266" s="74"/>
    </row>
    <row r="267" spans="17:18" ht="14.25">
      <c r="Q267" s="73"/>
      <c r="R267" s="74"/>
    </row>
    <row r="268" spans="17:18" ht="14.25">
      <c r="Q268" s="73"/>
      <c r="R268" s="74"/>
    </row>
    <row r="269" spans="17:18" ht="14.25">
      <c r="Q269" s="73"/>
      <c r="R269" s="74"/>
    </row>
    <row r="270" spans="17:18" ht="14.25">
      <c r="Q270" s="73"/>
      <c r="R270" s="74"/>
    </row>
    <row r="271" spans="17:18" ht="14.25">
      <c r="Q271" s="73"/>
      <c r="R271" s="74"/>
    </row>
    <row r="272" spans="17:18" ht="14.25">
      <c r="Q272" s="73"/>
      <c r="R272" s="74"/>
    </row>
    <row r="273" spans="17:18" ht="14.25">
      <c r="Q273" s="73"/>
      <c r="R273" s="74"/>
    </row>
    <row r="274" spans="17:18" ht="14.25">
      <c r="Q274" s="73"/>
      <c r="R274" s="74"/>
    </row>
    <row r="275" spans="17:18" ht="14.25">
      <c r="Q275" s="73"/>
      <c r="R275" s="74"/>
    </row>
    <row r="276" spans="17:18" ht="14.25">
      <c r="Q276" s="73"/>
      <c r="R276" s="74"/>
    </row>
    <row r="277" spans="17:18" ht="14.25">
      <c r="Q277" s="73"/>
      <c r="R277" s="74"/>
    </row>
    <row r="278" spans="17:18" ht="14.25">
      <c r="Q278" s="73"/>
      <c r="R278" s="74"/>
    </row>
    <row r="279" spans="17:18" ht="14.25">
      <c r="Q279" s="73"/>
      <c r="R279" s="74"/>
    </row>
    <row r="280" spans="17:18" ht="14.25">
      <c r="Q280" s="73"/>
      <c r="R280" s="74"/>
    </row>
    <row r="281" spans="17:18" ht="14.25">
      <c r="Q281" s="73"/>
      <c r="R281" s="74"/>
    </row>
    <row r="282" spans="17:18" ht="14.25">
      <c r="Q282" s="73"/>
      <c r="R282" s="74"/>
    </row>
    <row r="283" spans="17:18" ht="14.25">
      <c r="Q283" s="73"/>
      <c r="R283" s="74"/>
    </row>
    <row r="284" spans="17:18" ht="14.25">
      <c r="Q284" s="73"/>
      <c r="R284" s="74"/>
    </row>
    <row r="285" spans="17:18" ht="14.25">
      <c r="Q285" s="73"/>
      <c r="R285" s="74"/>
    </row>
    <row r="286" spans="17:18" ht="14.25">
      <c r="Q286" s="73"/>
      <c r="R286" s="74"/>
    </row>
    <row r="287" spans="17:18" ht="14.25">
      <c r="Q287" s="73"/>
      <c r="R287" s="74"/>
    </row>
    <row r="288" spans="17:18" ht="14.25">
      <c r="Q288" s="73"/>
      <c r="R288" s="74"/>
    </row>
    <row r="289" spans="17:18" ht="14.25">
      <c r="Q289" s="73"/>
      <c r="R289" s="74"/>
    </row>
    <row r="290" spans="17:18" ht="14.25">
      <c r="Q290" s="73"/>
      <c r="R290" s="74"/>
    </row>
    <row r="291" spans="17:18" ht="14.25">
      <c r="Q291" s="73"/>
      <c r="R291" s="74"/>
    </row>
    <row r="292" spans="17:18" ht="14.25">
      <c r="Q292" s="73"/>
      <c r="R292" s="74"/>
    </row>
    <row r="293" spans="17:18" ht="14.25">
      <c r="Q293" s="73"/>
      <c r="R293" s="74"/>
    </row>
    <row r="294" spans="17:18" ht="14.25">
      <c r="Q294" s="73"/>
      <c r="R294" s="74"/>
    </row>
    <row r="295" spans="17:18" ht="14.25">
      <c r="Q295" s="73"/>
      <c r="R295" s="74"/>
    </row>
    <row r="296" spans="17:18" ht="14.25">
      <c r="Q296" s="73"/>
      <c r="R296" s="74"/>
    </row>
    <row r="297" spans="17:18" ht="14.25">
      <c r="Q297" s="73"/>
      <c r="R297" s="74"/>
    </row>
    <row r="298" spans="17:18" ht="14.25">
      <c r="Q298" s="73"/>
      <c r="R298" s="74"/>
    </row>
    <row r="299" spans="17:18" ht="14.25">
      <c r="Q299" s="73"/>
      <c r="R299" s="74"/>
    </row>
    <row r="300" spans="17:18" ht="14.25">
      <c r="Q300" s="73"/>
      <c r="R300" s="74"/>
    </row>
    <row r="301" spans="17:18" ht="14.25">
      <c r="Q301" s="73"/>
      <c r="R301" s="74"/>
    </row>
    <row r="302" spans="17:18" ht="14.25">
      <c r="Q302" s="73"/>
      <c r="R302" s="74"/>
    </row>
    <row r="303" spans="17:18" ht="14.25">
      <c r="Q303" s="73"/>
      <c r="R303" s="74"/>
    </row>
    <row r="304" spans="17:18" ht="14.25">
      <c r="Q304" s="73"/>
      <c r="R304" s="74"/>
    </row>
    <row r="305" spans="17:18" ht="14.25">
      <c r="Q305" s="73"/>
      <c r="R305" s="74"/>
    </row>
    <row r="306" spans="17:18" ht="14.25">
      <c r="Q306" s="73"/>
      <c r="R306" s="74"/>
    </row>
    <row r="307" spans="17:18" ht="14.25">
      <c r="Q307" s="73"/>
      <c r="R307" s="74"/>
    </row>
    <row r="308" spans="17:18" ht="14.25">
      <c r="Q308" s="73"/>
      <c r="R308" s="74"/>
    </row>
    <row r="309" spans="17:18" ht="14.25">
      <c r="Q309" s="73"/>
      <c r="R309" s="74"/>
    </row>
    <row r="310" spans="17:18" ht="14.25">
      <c r="Q310" s="73"/>
      <c r="R310" s="74"/>
    </row>
    <row r="311" spans="17:18" ht="14.25">
      <c r="Q311" s="73"/>
      <c r="R311" s="74"/>
    </row>
    <row r="312" spans="17:18" ht="14.25">
      <c r="Q312" s="73"/>
      <c r="R312" s="74"/>
    </row>
    <row r="313" spans="17:18" ht="14.25">
      <c r="Q313" s="73"/>
      <c r="R313" s="74"/>
    </row>
    <row r="314" spans="17:18" ht="14.25">
      <c r="Q314" s="73"/>
      <c r="R314" s="74"/>
    </row>
    <row r="315" spans="17:18" ht="14.25">
      <c r="Q315" s="73"/>
      <c r="R315" s="74"/>
    </row>
    <row r="316" spans="17:18" ht="14.25">
      <c r="Q316" s="73"/>
      <c r="R316" s="74"/>
    </row>
    <row r="317" spans="17:18" ht="14.25">
      <c r="Q317" s="73"/>
      <c r="R317" s="74"/>
    </row>
    <row r="318" spans="17:18" ht="14.25">
      <c r="Q318" s="73"/>
      <c r="R318" s="74"/>
    </row>
    <row r="319" spans="17:18" ht="14.25">
      <c r="Q319" s="73"/>
      <c r="R319" s="74"/>
    </row>
    <row r="320" spans="17:18" ht="14.25">
      <c r="Q320" s="73"/>
      <c r="R320" s="74"/>
    </row>
    <row r="321" spans="17:18" ht="14.25">
      <c r="Q321" s="73"/>
      <c r="R321" s="74"/>
    </row>
    <row r="322" spans="17:18" ht="14.25">
      <c r="Q322" s="73"/>
      <c r="R322" s="74"/>
    </row>
    <row r="323" spans="17:18" ht="14.25">
      <c r="Q323" s="73"/>
      <c r="R323" s="74"/>
    </row>
    <row r="324" spans="17:18" ht="14.25">
      <c r="Q324" s="73"/>
      <c r="R324" s="74"/>
    </row>
    <row r="325" spans="17:18" ht="14.25">
      <c r="Q325" s="73"/>
      <c r="R325" s="74"/>
    </row>
    <row r="326" spans="17:18" ht="14.25">
      <c r="Q326" s="73"/>
      <c r="R326" s="74"/>
    </row>
    <row r="327" spans="17:18" ht="14.25">
      <c r="Q327" s="73"/>
      <c r="R327" s="74"/>
    </row>
    <row r="328" spans="17:18" ht="14.25">
      <c r="Q328" s="73"/>
      <c r="R328" s="74"/>
    </row>
    <row r="329" spans="17:18" ht="14.25">
      <c r="Q329" s="73"/>
      <c r="R329" s="74"/>
    </row>
    <row r="330" spans="17:18" ht="14.25">
      <c r="Q330" s="73"/>
      <c r="R330" s="74"/>
    </row>
    <row r="331" spans="17:18" ht="14.25">
      <c r="Q331" s="73"/>
      <c r="R331" s="74"/>
    </row>
    <row r="332" spans="17:18" ht="14.25">
      <c r="Q332" s="73"/>
      <c r="R332" s="74"/>
    </row>
    <row r="333" spans="17:18" ht="14.25">
      <c r="Q333" s="73"/>
      <c r="R333" s="74"/>
    </row>
    <row r="334" spans="17:18" ht="14.25">
      <c r="Q334" s="73"/>
      <c r="R334" s="74"/>
    </row>
    <row r="335" spans="17:18" ht="14.25">
      <c r="Q335" s="73"/>
      <c r="R335" s="74"/>
    </row>
    <row r="336" spans="17:18" ht="14.25">
      <c r="Q336" s="73"/>
      <c r="R336" s="74"/>
    </row>
    <row r="337" spans="17:18" ht="14.25">
      <c r="Q337" s="73"/>
      <c r="R337" s="74"/>
    </row>
    <row r="338" spans="17:18" ht="14.25">
      <c r="Q338" s="73"/>
      <c r="R338" s="74"/>
    </row>
    <row r="339" spans="17:18" ht="14.25">
      <c r="Q339" s="73"/>
      <c r="R339" s="74"/>
    </row>
    <row r="340" spans="17:18" ht="14.25">
      <c r="Q340" s="73"/>
      <c r="R340" s="74"/>
    </row>
    <row r="341" spans="17:18" ht="14.25">
      <c r="Q341" s="73"/>
      <c r="R341" s="74"/>
    </row>
    <row r="342" spans="17:18" ht="14.25">
      <c r="Q342" s="73"/>
      <c r="R342" s="74"/>
    </row>
    <row r="343" spans="17:18" ht="14.25">
      <c r="Q343" s="73"/>
      <c r="R343" s="74"/>
    </row>
    <row r="344" spans="17:18" ht="14.25">
      <c r="Q344" s="73"/>
      <c r="R344" s="74"/>
    </row>
    <row r="345" spans="17:18" ht="14.25">
      <c r="Q345" s="73"/>
      <c r="R345" s="74"/>
    </row>
    <row r="346" spans="17:18" ht="14.25">
      <c r="Q346" s="73"/>
      <c r="R346" s="74"/>
    </row>
    <row r="347" spans="17:18" ht="14.25">
      <c r="Q347" s="73"/>
      <c r="R347" s="74"/>
    </row>
    <row r="348" spans="17:18" ht="14.25">
      <c r="Q348" s="73"/>
      <c r="R348" s="74"/>
    </row>
    <row r="349" spans="17:18" ht="14.25">
      <c r="Q349" s="73"/>
      <c r="R349" s="74"/>
    </row>
    <row r="350" spans="17:18" ht="14.25">
      <c r="Q350" s="73"/>
      <c r="R350" s="74"/>
    </row>
    <row r="351" spans="17:18" ht="14.25">
      <c r="Q351" s="73"/>
      <c r="R351" s="74"/>
    </row>
    <row r="352" spans="17:18" ht="14.25">
      <c r="Q352" s="73"/>
      <c r="R352" s="74"/>
    </row>
    <row r="353" spans="17:18" ht="14.25">
      <c r="Q353" s="73"/>
      <c r="R353" s="74"/>
    </row>
    <row r="354" spans="17:18" ht="14.25">
      <c r="Q354" s="73"/>
      <c r="R354" s="74"/>
    </row>
    <row r="355" spans="17:18" ht="14.25">
      <c r="Q355" s="73"/>
      <c r="R355" s="74"/>
    </row>
    <row r="356" spans="17:18" ht="14.25">
      <c r="Q356" s="73"/>
      <c r="R356" s="74"/>
    </row>
    <row r="357" spans="17:18" ht="14.25">
      <c r="Q357" s="73"/>
      <c r="R357" s="74"/>
    </row>
    <row r="358" spans="17:18" ht="14.25">
      <c r="Q358" s="73"/>
      <c r="R358" s="74"/>
    </row>
    <row r="359" spans="17:18" ht="14.25">
      <c r="Q359" s="73"/>
      <c r="R359" s="74"/>
    </row>
    <row r="360" spans="17:18" ht="14.25">
      <c r="Q360" s="73"/>
      <c r="R360" s="74"/>
    </row>
    <row r="361" spans="17:18" ht="14.25">
      <c r="Q361" s="73"/>
      <c r="R361" s="74"/>
    </row>
    <row r="362" spans="17:18" ht="14.25">
      <c r="Q362" s="73"/>
      <c r="R362" s="74"/>
    </row>
    <row r="363" spans="17:18" ht="14.25">
      <c r="Q363" s="73"/>
      <c r="R363" s="74"/>
    </row>
    <row r="364" spans="17:18" ht="14.25">
      <c r="Q364" s="73"/>
      <c r="R364" s="74"/>
    </row>
    <row r="365" spans="17:18" ht="14.25">
      <c r="Q365" s="73"/>
      <c r="R365" s="74"/>
    </row>
    <row r="366" spans="17:18" ht="14.25">
      <c r="Q366" s="73"/>
      <c r="R366" s="74"/>
    </row>
    <row r="367" spans="17:18" ht="14.25">
      <c r="Q367" s="73"/>
      <c r="R367" s="74"/>
    </row>
    <row r="368" spans="17:18" ht="14.25">
      <c r="Q368" s="73"/>
      <c r="R368" s="74"/>
    </row>
    <row r="369" spans="17:18" ht="14.25">
      <c r="Q369" s="73"/>
      <c r="R369" s="74"/>
    </row>
    <row r="370" spans="17:18" ht="14.25">
      <c r="Q370" s="73"/>
      <c r="R370" s="74"/>
    </row>
    <row r="371" spans="17:18" ht="14.25">
      <c r="Q371" s="73"/>
      <c r="R371" s="74"/>
    </row>
    <row r="372" spans="17:18" ht="14.25">
      <c r="Q372" s="73"/>
      <c r="R372" s="74"/>
    </row>
    <row r="373" spans="17:18" ht="14.25">
      <c r="Q373" s="73"/>
      <c r="R373" s="74"/>
    </row>
    <row r="374" spans="17:18" ht="14.25">
      <c r="Q374" s="73"/>
      <c r="R374" s="74"/>
    </row>
    <row r="375" spans="17:18" ht="14.25">
      <c r="Q375" s="73"/>
      <c r="R375" s="74"/>
    </row>
    <row r="376" spans="17:18" ht="14.25">
      <c r="Q376" s="73"/>
      <c r="R376" s="74"/>
    </row>
    <row r="377" spans="17:18" ht="14.25">
      <c r="Q377" s="73"/>
      <c r="R377" s="74"/>
    </row>
    <row r="378" spans="17:18" ht="14.25">
      <c r="Q378" s="73"/>
      <c r="R378" s="74"/>
    </row>
    <row r="379" spans="17:18" ht="14.25">
      <c r="Q379" s="73"/>
      <c r="R379" s="74"/>
    </row>
    <row r="380" spans="17:18" ht="14.25">
      <c r="Q380" s="73"/>
      <c r="R380" s="74"/>
    </row>
    <row r="381" spans="17:18" ht="14.25">
      <c r="Q381" s="73"/>
      <c r="R381" s="74"/>
    </row>
    <row r="382" spans="17:18" ht="14.25">
      <c r="Q382" s="73"/>
      <c r="R382" s="74"/>
    </row>
    <row r="383" spans="17:18" ht="14.25">
      <c r="Q383" s="73"/>
      <c r="R383" s="74"/>
    </row>
    <row r="384" spans="17:18" ht="14.25">
      <c r="Q384" s="73"/>
      <c r="R384" s="74"/>
    </row>
    <row r="385" spans="17:18" ht="14.25">
      <c r="Q385" s="73"/>
      <c r="R385" s="74"/>
    </row>
    <row r="386" spans="17:18" ht="14.25">
      <c r="Q386" s="73"/>
      <c r="R386" s="74"/>
    </row>
    <row r="387" spans="17:18" ht="14.25">
      <c r="Q387" s="73"/>
      <c r="R387" s="74"/>
    </row>
    <row r="388" spans="17:18" ht="14.25">
      <c r="Q388" s="73"/>
      <c r="R388" s="74"/>
    </row>
    <row r="389" spans="17:18" ht="14.25">
      <c r="Q389" s="73"/>
      <c r="R389" s="74"/>
    </row>
    <row r="390" spans="17:18" ht="14.25">
      <c r="Q390" s="73"/>
      <c r="R390" s="74"/>
    </row>
    <row r="391" spans="17:18" ht="14.25">
      <c r="Q391" s="73"/>
      <c r="R391" s="74"/>
    </row>
    <row r="392" spans="17:18" ht="14.25">
      <c r="Q392" s="73"/>
      <c r="R392" s="74"/>
    </row>
    <row r="393" spans="17:18" ht="14.25">
      <c r="Q393" s="73"/>
      <c r="R393" s="74"/>
    </row>
    <row r="394" spans="17:18" ht="14.25">
      <c r="Q394" s="73"/>
      <c r="R394" s="74"/>
    </row>
    <row r="395" spans="17:18" ht="14.25">
      <c r="Q395" s="73"/>
      <c r="R395" s="74"/>
    </row>
    <row r="396" spans="17:18" ht="14.25">
      <c r="Q396" s="73"/>
      <c r="R396" s="74"/>
    </row>
    <row r="397" spans="17:18" ht="14.25">
      <c r="Q397" s="73"/>
      <c r="R397" s="74"/>
    </row>
    <row r="398" spans="17:18" ht="14.25">
      <c r="Q398" s="73"/>
      <c r="R398" s="74"/>
    </row>
    <row r="399" spans="17:18" ht="14.25">
      <c r="Q399" s="73"/>
      <c r="R399" s="74"/>
    </row>
    <row r="400" spans="17:18" ht="14.25">
      <c r="Q400" s="73"/>
      <c r="R400" s="74"/>
    </row>
    <row r="401" spans="17:18" ht="14.25">
      <c r="Q401" s="73"/>
      <c r="R401" s="74"/>
    </row>
    <row r="402" spans="17:18" ht="14.25">
      <c r="Q402" s="73"/>
      <c r="R402" s="74"/>
    </row>
    <row r="403" spans="17:18" ht="14.25">
      <c r="Q403" s="73"/>
      <c r="R403" s="74"/>
    </row>
    <row r="404" spans="17:18" ht="14.25">
      <c r="Q404" s="73"/>
      <c r="R404" s="74"/>
    </row>
    <row r="405" spans="17:18" ht="14.25">
      <c r="Q405" s="73"/>
      <c r="R405" s="74"/>
    </row>
    <row r="406" spans="17:18" ht="14.25">
      <c r="Q406" s="73"/>
      <c r="R406" s="74"/>
    </row>
    <row r="407" spans="17:18" ht="14.25">
      <c r="Q407" s="73"/>
      <c r="R407" s="74"/>
    </row>
    <row r="408" spans="17:18" ht="14.25">
      <c r="Q408" s="73"/>
      <c r="R408" s="74"/>
    </row>
    <row r="409" spans="17:18" ht="14.25">
      <c r="Q409" s="73"/>
      <c r="R409" s="74"/>
    </row>
    <row r="410" spans="17:18" ht="14.25">
      <c r="Q410" s="73"/>
      <c r="R410" s="74"/>
    </row>
    <row r="411" spans="17:18" ht="14.25">
      <c r="Q411" s="73"/>
      <c r="R411" s="74"/>
    </row>
    <row r="412" spans="17:18" ht="14.25">
      <c r="Q412" s="73"/>
      <c r="R412" s="74"/>
    </row>
    <row r="413" spans="17:18" ht="14.25">
      <c r="Q413" s="73"/>
      <c r="R413" s="74"/>
    </row>
    <row r="414" spans="17:18" ht="14.25">
      <c r="Q414" s="73"/>
      <c r="R414" s="74"/>
    </row>
    <row r="415" spans="17:18" ht="14.25">
      <c r="Q415" s="73"/>
      <c r="R415" s="74"/>
    </row>
    <row r="416" spans="17:18" ht="14.25">
      <c r="Q416" s="73"/>
      <c r="R416" s="74"/>
    </row>
    <row r="417" spans="17:18" ht="14.25">
      <c r="Q417" s="73"/>
      <c r="R417" s="74"/>
    </row>
    <row r="418" spans="17:18" ht="14.25">
      <c r="Q418" s="73"/>
      <c r="R418" s="74"/>
    </row>
    <row r="419" spans="17:18" ht="14.25">
      <c r="Q419" s="73"/>
      <c r="R419" s="74"/>
    </row>
    <row r="420" spans="17:18" ht="14.25">
      <c r="Q420" s="73"/>
      <c r="R420" s="74"/>
    </row>
    <row r="421" spans="17:18" ht="14.25">
      <c r="Q421" s="73"/>
      <c r="R421" s="74"/>
    </row>
    <row r="422" spans="17:18" ht="14.25">
      <c r="Q422" s="73"/>
      <c r="R422" s="74"/>
    </row>
    <row r="423" spans="17:18" ht="14.25">
      <c r="Q423" s="73"/>
      <c r="R423" s="74"/>
    </row>
    <row r="424" spans="17:18" ht="14.25">
      <c r="Q424" s="73"/>
      <c r="R424" s="74"/>
    </row>
    <row r="425" spans="17:18" ht="14.25">
      <c r="Q425" s="73"/>
      <c r="R425" s="74"/>
    </row>
    <row r="426" spans="17:18" ht="14.25">
      <c r="Q426" s="73"/>
      <c r="R426" s="74"/>
    </row>
    <row r="427" spans="17:18" ht="14.25">
      <c r="Q427" s="73"/>
      <c r="R427" s="74"/>
    </row>
    <row r="428" spans="17:18" ht="14.25">
      <c r="Q428" s="73"/>
      <c r="R428" s="74"/>
    </row>
    <row r="429" spans="17:18" ht="14.25">
      <c r="Q429" s="73"/>
      <c r="R429" s="74"/>
    </row>
    <row r="430" spans="17:18" ht="14.25">
      <c r="Q430" s="73"/>
      <c r="R430" s="74"/>
    </row>
    <row r="431" spans="17:18" ht="14.25">
      <c r="Q431" s="73"/>
      <c r="R431" s="74"/>
    </row>
    <row r="432" spans="17:18" ht="14.25">
      <c r="Q432" s="73"/>
      <c r="R432" s="74"/>
    </row>
    <row r="433" spans="17:18" ht="14.25">
      <c r="Q433" s="73"/>
      <c r="R433" s="74"/>
    </row>
    <row r="434" spans="17:18" ht="14.25">
      <c r="Q434" s="73"/>
      <c r="R434" s="74"/>
    </row>
    <row r="435" spans="17:18" ht="14.25">
      <c r="Q435" s="73"/>
      <c r="R435" s="74"/>
    </row>
    <row r="436" spans="17:18" ht="14.25">
      <c r="Q436" s="73"/>
      <c r="R436" s="74"/>
    </row>
    <row r="437" spans="17:18" ht="14.25">
      <c r="Q437" s="73"/>
      <c r="R437" s="74"/>
    </row>
    <row r="438" spans="17:18" ht="14.25">
      <c r="Q438" s="73"/>
      <c r="R438" s="74"/>
    </row>
    <row r="439" spans="17:18" ht="14.25">
      <c r="Q439" s="73"/>
      <c r="R439" s="74"/>
    </row>
    <row r="440" spans="17:18" ht="14.25">
      <c r="Q440" s="73"/>
      <c r="R440" s="74"/>
    </row>
    <row r="441" spans="17:18" ht="14.25">
      <c r="Q441" s="73"/>
      <c r="R441" s="74"/>
    </row>
    <row r="442" spans="17:18" ht="14.25">
      <c r="Q442" s="73"/>
      <c r="R442" s="74"/>
    </row>
    <row r="443" spans="17:18" ht="14.25">
      <c r="Q443" s="73"/>
      <c r="R443" s="74"/>
    </row>
    <row r="444" spans="17:18" ht="14.25">
      <c r="Q444" s="73"/>
      <c r="R444" s="74"/>
    </row>
    <row r="445" spans="17:18" ht="14.25">
      <c r="Q445" s="73"/>
      <c r="R445" s="74"/>
    </row>
    <row r="446" spans="17:18" ht="14.25">
      <c r="Q446" s="73"/>
      <c r="R446" s="74"/>
    </row>
    <row r="447" spans="17:18" ht="14.25">
      <c r="Q447" s="73"/>
      <c r="R447" s="74"/>
    </row>
    <row r="448" spans="17:18" ht="14.25">
      <c r="Q448" s="73"/>
      <c r="R448" s="74"/>
    </row>
    <row r="449" spans="17:18" ht="14.25">
      <c r="Q449" s="73"/>
      <c r="R449" s="74"/>
    </row>
    <row r="450" spans="17:18" ht="14.25">
      <c r="Q450" s="73"/>
      <c r="R450" s="74"/>
    </row>
    <row r="451" spans="17:18" ht="14.25">
      <c r="Q451" s="73"/>
      <c r="R451" s="74"/>
    </row>
    <row r="452" spans="17:18" ht="14.25">
      <c r="Q452" s="73"/>
      <c r="R452" s="74"/>
    </row>
    <row r="453" spans="17:18" ht="14.25">
      <c r="Q453" s="73"/>
      <c r="R453" s="74"/>
    </row>
    <row r="454" spans="17:18" ht="14.25">
      <c r="Q454" s="73"/>
      <c r="R454" s="74"/>
    </row>
    <row r="455" spans="17:18" ht="14.25">
      <c r="Q455" s="73"/>
      <c r="R455" s="74"/>
    </row>
    <row r="456" spans="17:18" ht="14.25">
      <c r="Q456" s="73"/>
      <c r="R456" s="74"/>
    </row>
    <row r="457" spans="17:18" ht="14.25">
      <c r="Q457" s="73"/>
      <c r="R457" s="74"/>
    </row>
    <row r="458" spans="17:18" ht="14.25">
      <c r="Q458" s="73"/>
      <c r="R458" s="74"/>
    </row>
    <row r="459" spans="17:18" ht="14.25">
      <c r="Q459" s="73"/>
      <c r="R459" s="74"/>
    </row>
    <row r="460" spans="17:18" ht="14.25">
      <c r="Q460" s="73"/>
      <c r="R460" s="74"/>
    </row>
    <row r="461" spans="17:18" ht="14.25">
      <c r="Q461" s="73"/>
      <c r="R461" s="74"/>
    </row>
    <row r="462" spans="17:18" ht="14.25">
      <c r="Q462" s="73"/>
      <c r="R462" s="74"/>
    </row>
    <row r="463" spans="17:18" ht="14.25">
      <c r="Q463" s="73"/>
      <c r="R463" s="74"/>
    </row>
    <row r="464" spans="17:18" ht="14.25">
      <c r="Q464" s="73"/>
      <c r="R464" s="74"/>
    </row>
    <row r="465" spans="17:18" ht="14.25">
      <c r="Q465" s="73"/>
      <c r="R465" s="74"/>
    </row>
    <row r="466" spans="17:18" ht="14.25">
      <c r="Q466" s="73"/>
      <c r="R466" s="74"/>
    </row>
    <row r="467" spans="17:18" ht="14.25">
      <c r="Q467" s="73"/>
      <c r="R467" s="74"/>
    </row>
    <row r="468" spans="17:18" ht="14.25">
      <c r="Q468" s="73"/>
      <c r="R468" s="74"/>
    </row>
    <row r="469" spans="17:18" ht="14.25">
      <c r="Q469" s="73"/>
      <c r="R469" s="74"/>
    </row>
    <row r="470" spans="17:18" ht="14.25">
      <c r="Q470" s="73"/>
      <c r="R470" s="74"/>
    </row>
    <row r="471" spans="17:18" ht="14.25">
      <c r="Q471" s="73"/>
      <c r="R471" s="74"/>
    </row>
    <row r="472" spans="17:18" ht="14.25">
      <c r="Q472" s="73"/>
      <c r="R472" s="74"/>
    </row>
    <row r="473" spans="17:18" ht="14.25">
      <c r="Q473" s="73"/>
      <c r="R473" s="74"/>
    </row>
    <row r="474" spans="17:18" ht="14.25">
      <c r="Q474" s="73"/>
      <c r="R474" s="74"/>
    </row>
    <row r="475" spans="17:18" ht="14.25">
      <c r="Q475" s="73"/>
      <c r="R475" s="74"/>
    </row>
    <row r="476" spans="17:18" ht="14.25">
      <c r="Q476" s="73"/>
      <c r="R476" s="74"/>
    </row>
    <row r="477" spans="17:18" ht="14.25">
      <c r="Q477" s="73"/>
      <c r="R477" s="74"/>
    </row>
    <row r="478" spans="17:18" ht="14.25">
      <c r="Q478" s="73"/>
      <c r="R478" s="74"/>
    </row>
    <row r="479" spans="17:18" ht="14.25">
      <c r="Q479" s="73"/>
      <c r="R479" s="74"/>
    </row>
    <row r="480" spans="17:18" ht="14.25">
      <c r="Q480" s="73"/>
      <c r="R480" s="74"/>
    </row>
    <row r="481" spans="17:18" ht="14.25">
      <c r="Q481" s="73"/>
      <c r="R481" s="74"/>
    </row>
    <row r="482" spans="17:18" ht="14.25">
      <c r="Q482" s="73"/>
      <c r="R482" s="74"/>
    </row>
    <row r="483" spans="17:18" ht="14.25">
      <c r="Q483" s="73"/>
      <c r="R483" s="74"/>
    </row>
    <row r="484" spans="17:18" ht="14.25">
      <c r="Q484" s="73"/>
      <c r="R484" s="74"/>
    </row>
    <row r="485" spans="17:18" ht="14.25">
      <c r="Q485" s="73"/>
      <c r="R485" s="74"/>
    </row>
    <row r="486" spans="17:18" ht="14.25">
      <c r="Q486" s="73"/>
      <c r="R486" s="74"/>
    </row>
    <row r="487" spans="17:18" ht="14.25">
      <c r="Q487" s="73"/>
      <c r="R487" s="74"/>
    </row>
    <row r="488" spans="17:18" ht="14.25">
      <c r="Q488" s="73"/>
      <c r="R488" s="74"/>
    </row>
    <row r="489" spans="17:18" ht="14.25">
      <c r="Q489" s="73"/>
      <c r="R489" s="74"/>
    </row>
    <row r="490" spans="17:18" ht="14.25">
      <c r="Q490" s="73"/>
      <c r="R490" s="74"/>
    </row>
    <row r="491" spans="17:18" ht="14.25">
      <c r="Q491" s="73"/>
      <c r="R491" s="74"/>
    </row>
    <row r="492" spans="17:18" ht="14.25">
      <c r="Q492" s="73"/>
      <c r="R492" s="74"/>
    </row>
    <row r="493" spans="17:18" ht="14.25">
      <c r="Q493" s="73"/>
      <c r="R493" s="74"/>
    </row>
    <row r="494" spans="17:18" ht="14.25">
      <c r="Q494" s="73"/>
      <c r="R494" s="74"/>
    </row>
    <row r="495" spans="17:18" ht="14.25">
      <c r="Q495" s="73"/>
      <c r="R495" s="74"/>
    </row>
    <row r="496" spans="17:18" ht="14.25">
      <c r="Q496" s="73"/>
      <c r="R496" s="74"/>
    </row>
    <row r="497" spans="17:18" ht="14.25">
      <c r="Q497" s="73"/>
      <c r="R497" s="74"/>
    </row>
    <row r="498" spans="17:18" ht="14.25">
      <c r="Q498" s="73"/>
      <c r="R498" s="74"/>
    </row>
    <row r="499" spans="17:18" ht="14.25">
      <c r="Q499" s="73"/>
      <c r="R499" s="74"/>
    </row>
    <row r="500" spans="17:18" ht="14.25">
      <c r="Q500" s="73"/>
      <c r="R500" s="74"/>
    </row>
    <row r="501" spans="17:18" ht="14.25">
      <c r="Q501" s="73"/>
      <c r="R501" s="74"/>
    </row>
    <row r="502" spans="17:18" ht="14.25">
      <c r="Q502" s="73"/>
      <c r="R502" s="74"/>
    </row>
    <row r="503" spans="17:18" ht="14.25">
      <c r="Q503" s="73"/>
      <c r="R503" s="74"/>
    </row>
    <row r="504" spans="17:18" ht="14.25">
      <c r="Q504" s="73"/>
      <c r="R504" s="74"/>
    </row>
    <row r="505" spans="17:18" ht="14.25">
      <c r="Q505" s="73"/>
      <c r="R505" s="74"/>
    </row>
    <row r="506" spans="17:18" ht="14.25">
      <c r="Q506" s="73"/>
      <c r="R506" s="74"/>
    </row>
    <row r="507" spans="17:18" ht="14.25">
      <c r="Q507" s="73"/>
      <c r="R507" s="74"/>
    </row>
    <row r="508" spans="17:18" ht="14.25">
      <c r="Q508" s="73"/>
      <c r="R508" s="74"/>
    </row>
    <row r="509" spans="17:18" ht="14.25">
      <c r="Q509" s="73"/>
      <c r="R509" s="74"/>
    </row>
    <row r="510" spans="17:18" ht="14.25">
      <c r="Q510" s="73"/>
      <c r="R510" s="74"/>
    </row>
    <row r="511" spans="17:18" ht="14.25">
      <c r="Q511" s="73"/>
      <c r="R511" s="74"/>
    </row>
    <row r="512" spans="17:18" ht="14.25">
      <c r="Q512" s="73"/>
      <c r="R512" s="74"/>
    </row>
    <row r="513" spans="17:18" ht="14.25">
      <c r="Q513" s="73"/>
      <c r="R513" s="74"/>
    </row>
    <row r="514" spans="17:18" ht="14.25">
      <c r="Q514" s="73"/>
      <c r="R514" s="74"/>
    </row>
    <row r="515" spans="17:18" ht="14.25">
      <c r="Q515" s="73"/>
      <c r="R515" s="74"/>
    </row>
    <row r="516" spans="17:18" ht="14.25">
      <c r="Q516" s="73"/>
      <c r="R516" s="74"/>
    </row>
    <row r="517" spans="17:18" ht="14.25">
      <c r="Q517" s="73"/>
      <c r="R517" s="74"/>
    </row>
    <row r="518" spans="17:18" ht="14.25">
      <c r="Q518" s="73"/>
      <c r="R518" s="74"/>
    </row>
    <row r="519" spans="17:18" ht="14.25">
      <c r="Q519" s="73"/>
      <c r="R519" s="74"/>
    </row>
    <row r="520" spans="17:18" ht="14.25">
      <c r="Q520" s="73"/>
      <c r="R520" s="74"/>
    </row>
    <row r="521" spans="17:18" ht="14.25">
      <c r="Q521" s="73"/>
      <c r="R521" s="74"/>
    </row>
    <row r="522" spans="17:18" ht="14.25">
      <c r="Q522" s="73"/>
      <c r="R522" s="74"/>
    </row>
    <row r="523" spans="17:18" ht="14.25">
      <c r="Q523" s="73"/>
      <c r="R523" s="74"/>
    </row>
    <row r="524" spans="17:18" ht="14.25">
      <c r="Q524" s="73"/>
      <c r="R524" s="74"/>
    </row>
    <row r="525" spans="17:18" ht="14.25">
      <c r="Q525" s="73"/>
      <c r="R525" s="74"/>
    </row>
    <row r="526" spans="17:18" ht="14.25">
      <c r="Q526" s="73"/>
      <c r="R526" s="74"/>
    </row>
    <row r="527" spans="17:18" ht="14.25">
      <c r="Q527" s="73"/>
      <c r="R527" s="74"/>
    </row>
    <row r="528" spans="17:18" ht="14.25">
      <c r="Q528" s="73"/>
      <c r="R528" s="74"/>
    </row>
    <row r="529" spans="17:18" ht="14.25">
      <c r="Q529" s="73"/>
      <c r="R529" s="74"/>
    </row>
    <row r="530" spans="17:18" ht="14.25">
      <c r="Q530" s="73"/>
      <c r="R530" s="74"/>
    </row>
    <row r="531" spans="17:18" ht="14.25">
      <c r="Q531" s="73"/>
      <c r="R531" s="74"/>
    </row>
    <row r="532" spans="17:18" ht="14.25">
      <c r="Q532" s="73"/>
      <c r="R532" s="74"/>
    </row>
    <row r="533" spans="17:18" ht="14.25">
      <c r="Q533" s="73"/>
      <c r="R533" s="74"/>
    </row>
    <row r="534" spans="17:18" ht="14.25">
      <c r="Q534" s="73"/>
      <c r="R534" s="74"/>
    </row>
    <row r="535" spans="17:18" ht="14.25">
      <c r="Q535" s="73"/>
      <c r="R535" s="74"/>
    </row>
    <row r="536" spans="17:18" ht="14.25">
      <c r="Q536" s="73"/>
      <c r="R536" s="74"/>
    </row>
    <row r="537" spans="17:18" ht="14.25">
      <c r="Q537" s="73"/>
      <c r="R537" s="74"/>
    </row>
    <row r="538" spans="17:18" ht="14.25">
      <c r="Q538" s="73"/>
      <c r="R538" s="74"/>
    </row>
    <row r="539" spans="17:18" ht="14.25">
      <c r="Q539" s="73"/>
      <c r="R539" s="74"/>
    </row>
    <row r="540" spans="17:18" ht="14.25">
      <c r="Q540" s="73"/>
      <c r="R540" s="74"/>
    </row>
    <row r="541" spans="17:18" ht="14.25">
      <c r="Q541" s="73"/>
      <c r="R541" s="74"/>
    </row>
    <row r="542" spans="17:18" ht="14.25">
      <c r="Q542" s="73"/>
      <c r="R542" s="74"/>
    </row>
    <row r="543" spans="17:18" ht="14.25">
      <c r="Q543" s="73"/>
      <c r="R543" s="74"/>
    </row>
    <row r="544" spans="17:18" ht="14.25">
      <c r="Q544" s="73"/>
      <c r="R544" s="74"/>
    </row>
    <row r="545" spans="17:18" ht="14.25">
      <c r="Q545" s="73"/>
      <c r="R545" s="74"/>
    </row>
    <row r="546" spans="17:18" ht="14.25">
      <c r="Q546" s="73"/>
      <c r="R546" s="74"/>
    </row>
    <row r="547" spans="17:18" ht="14.25">
      <c r="Q547" s="73"/>
      <c r="R547" s="74"/>
    </row>
    <row r="548" spans="17:18" ht="14.25">
      <c r="Q548" s="73"/>
      <c r="R548" s="74"/>
    </row>
    <row r="549" spans="17:18" ht="14.25">
      <c r="Q549" s="73"/>
      <c r="R549" s="74"/>
    </row>
    <row r="550" spans="17:18" ht="14.25">
      <c r="Q550" s="73"/>
      <c r="R550" s="74"/>
    </row>
    <row r="551" spans="17:18" ht="14.25">
      <c r="Q551" s="73"/>
      <c r="R551" s="74"/>
    </row>
    <row r="552" spans="17:18" ht="14.25">
      <c r="Q552" s="73"/>
      <c r="R552" s="74"/>
    </row>
    <row r="553" spans="17:18" ht="14.25">
      <c r="Q553" s="73"/>
      <c r="R553" s="74"/>
    </row>
    <row r="554" spans="17:18" ht="14.25">
      <c r="Q554" s="73"/>
      <c r="R554" s="74"/>
    </row>
    <row r="555" spans="17:18" ht="14.25">
      <c r="Q555" s="73"/>
      <c r="R555" s="74"/>
    </row>
    <row r="556" spans="17:18" ht="14.25">
      <c r="Q556" s="73"/>
      <c r="R556" s="74"/>
    </row>
    <row r="557" spans="17:18" ht="14.25">
      <c r="Q557" s="73"/>
      <c r="R557" s="74"/>
    </row>
    <row r="558" spans="17:18" ht="14.25">
      <c r="Q558" s="73"/>
      <c r="R558" s="74"/>
    </row>
    <row r="559" spans="17:18" ht="14.25">
      <c r="Q559" s="73"/>
      <c r="R559" s="74"/>
    </row>
    <row r="560" spans="17:18" ht="14.25">
      <c r="Q560" s="73"/>
      <c r="R560" s="74"/>
    </row>
    <row r="561" spans="17:18" ht="14.25">
      <c r="Q561" s="73"/>
      <c r="R561" s="74"/>
    </row>
    <row r="562" spans="17:18" ht="14.25">
      <c r="Q562" s="73"/>
      <c r="R562" s="74"/>
    </row>
    <row r="563" spans="17:18" ht="14.25">
      <c r="Q563" s="73"/>
      <c r="R563" s="74"/>
    </row>
    <row r="564" spans="17:18" ht="14.25">
      <c r="Q564" s="73"/>
      <c r="R564" s="74"/>
    </row>
    <row r="565" spans="17:18" ht="14.25">
      <c r="Q565" s="73"/>
      <c r="R565" s="74"/>
    </row>
    <row r="566" spans="17:18" ht="14.25">
      <c r="Q566" s="73"/>
      <c r="R566" s="74"/>
    </row>
    <row r="567" spans="17:18" ht="14.25">
      <c r="Q567" s="73"/>
      <c r="R567" s="74"/>
    </row>
    <row r="568" spans="17:18" ht="14.25">
      <c r="Q568" s="73"/>
      <c r="R568" s="74"/>
    </row>
    <row r="569" spans="17:18" ht="14.25">
      <c r="Q569" s="73"/>
      <c r="R569" s="74"/>
    </row>
    <row r="570" spans="17:18" ht="14.25">
      <c r="Q570" s="73"/>
      <c r="R570" s="74"/>
    </row>
    <row r="571" spans="17:18" ht="14.25">
      <c r="Q571" s="73"/>
      <c r="R571" s="74"/>
    </row>
    <row r="572" spans="17:18" ht="14.25">
      <c r="Q572" s="73"/>
      <c r="R572" s="74"/>
    </row>
    <row r="573" spans="17:18" ht="14.25">
      <c r="Q573" s="73"/>
      <c r="R573" s="74"/>
    </row>
    <row r="574" spans="17:18" ht="14.25">
      <c r="Q574" s="73"/>
      <c r="R574" s="74"/>
    </row>
    <row r="575" spans="17:18" ht="14.25">
      <c r="Q575" s="73"/>
      <c r="R575" s="74"/>
    </row>
    <row r="576" spans="17:18" ht="14.25">
      <c r="Q576" s="73"/>
      <c r="R576" s="74"/>
    </row>
    <row r="577" spans="17:18" ht="14.25">
      <c r="Q577" s="73"/>
      <c r="R577" s="74"/>
    </row>
    <row r="578" spans="17:18" ht="14.25">
      <c r="Q578" s="73"/>
      <c r="R578" s="74"/>
    </row>
    <row r="579" spans="17:18" ht="14.25">
      <c r="Q579" s="73"/>
      <c r="R579" s="74"/>
    </row>
    <row r="580" spans="17:18" ht="14.25">
      <c r="Q580" s="73"/>
      <c r="R580" s="74"/>
    </row>
    <row r="581" spans="17:18" ht="14.25">
      <c r="Q581" s="73"/>
      <c r="R581" s="74"/>
    </row>
    <row r="582" spans="17:18" ht="14.25">
      <c r="Q582" s="73"/>
      <c r="R582" s="74"/>
    </row>
    <row r="583" spans="17:18" ht="14.25">
      <c r="Q583" s="73"/>
      <c r="R583" s="74"/>
    </row>
    <row r="584" spans="17:18" ht="14.25">
      <c r="Q584" s="73"/>
      <c r="R584" s="74"/>
    </row>
    <row r="585" spans="17:18" ht="14.25">
      <c r="Q585" s="73"/>
      <c r="R585" s="74"/>
    </row>
    <row r="586" spans="17:18" ht="14.25">
      <c r="Q586" s="73"/>
      <c r="R586" s="74"/>
    </row>
    <row r="587" spans="17:18" ht="14.25">
      <c r="Q587" s="73"/>
      <c r="R587" s="74"/>
    </row>
    <row r="588" spans="17:18" ht="14.25">
      <c r="Q588" s="73"/>
      <c r="R588" s="74"/>
    </row>
    <row r="589" spans="17:18" ht="14.25">
      <c r="Q589" s="73"/>
      <c r="R589" s="74"/>
    </row>
    <row r="590" spans="17:18" ht="14.25">
      <c r="Q590" s="73"/>
      <c r="R590" s="74"/>
    </row>
    <row r="591" spans="17:18" ht="14.25">
      <c r="Q591" s="73"/>
      <c r="R591" s="74"/>
    </row>
    <row r="592" spans="17:18" ht="14.25">
      <c r="Q592" s="73"/>
      <c r="R592" s="74"/>
    </row>
    <row r="593" spans="17:18" ht="14.25">
      <c r="Q593" s="73"/>
      <c r="R593" s="74"/>
    </row>
    <row r="594" spans="17:18" ht="14.25">
      <c r="Q594" s="73"/>
      <c r="R594" s="74"/>
    </row>
    <row r="595" spans="17:18" ht="14.25">
      <c r="Q595" s="73"/>
      <c r="R595" s="74"/>
    </row>
    <row r="596" spans="17:18" ht="14.25">
      <c r="Q596" s="73"/>
      <c r="R596" s="74"/>
    </row>
    <row r="597" spans="17:18" ht="14.25">
      <c r="Q597" s="73"/>
      <c r="R597" s="74"/>
    </row>
    <row r="598" spans="17:18" ht="14.25">
      <c r="Q598" s="73"/>
      <c r="R598" s="74"/>
    </row>
    <row r="599" spans="17:18" ht="14.25">
      <c r="Q599" s="73"/>
      <c r="R599" s="74"/>
    </row>
    <row r="600" spans="17:18" ht="14.25">
      <c r="Q600" s="73"/>
      <c r="R600" s="74"/>
    </row>
    <row r="601" spans="17:18" ht="14.25">
      <c r="Q601" s="73"/>
      <c r="R601" s="74"/>
    </row>
    <row r="602" spans="17:18" ht="14.25">
      <c r="Q602" s="73"/>
      <c r="R602" s="74"/>
    </row>
    <row r="603" spans="17:18" ht="14.25">
      <c r="Q603" s="73"/>
      <c r="R603" s="74"/>
    </row>
    <row r="604" spans="17:18" ht="14.25">
      <c r="Q604" s="73"/>
      <c r="R604" s="74"/>
    </row>
    <row r="605" spans="17:18" ht="14.25">
      <c r="Q605" s="73"/>
      <c r="R605" s="74"/>
    </row>
    <row r="606" spans="17:18" ht="14.25">
      <c r="Q606" s="73"/>
      <c r="R606" s="74"/>
    </row>
    <row r="607" spans="17:18" ht="14.25">
      <c r="Q607" s="73"/>
      <c r="R607" s="74"/>
    </row>
    <row r="608" spans="17:18" ht="14.25">
      <c r="Q608" s="73"/>
      <c r="R608" s="74"/>
    </row>
    <row r="609" spans="17:18" ht="14.25">
      <c r="Q609" s="73"/>
      <c r="R609" s="74"/>
    </row>
    <row r="610" spans="17:18" ht="14.25">
      <c r="Q610" s="73"/>
      <c r="R610" s="74"/>
    </row>
    <row r="611" spans="17:18" ht="14.25">
      <c r="Q611" s="73"/>
      <c r="R611" s="74"/>
    </row>
    <row r="612" spans="17:18" ht="14.25">
      <c r="Q612" s="73"/>
      <c r="R612" s="74"/>
    </row>
    <row r="613" spans="17:18" ht="14.25">
      <c r="Q613" s="73"/>
      <c r="R613" s="74"/>
    </row>
    <row r="614" spans="17:18" ht="14.25">
      <c r="Q614" s="73"/>
      <c r="R614" s="74"/>
    </row>
    <row r="615" spans="17:18" ht="14.25">
      <c r="Q615" s="73"/>
      <c r="R615" s="74"/>
    </row>
    <row r="616" spans="17:18" ht="14.25">
      <c r="Q616" s="73"/>
      <c r="R616" s="74"/>
    </row>
    <row r="617" spans="17:18" ht="14.25">
      <c r="Q617" s="73"/>
      <c r="R617" s="74"/>
    </row>
    <row r="618" spans="17:18" ht="14.25">
      <c r="Q618" s="73"/>
      <c r="R618" s="74"/>
    </row>
    <row r="619" spans="17:18" ht="14.25">
      <c r="Q619" s="73"/>
      <c r="R619" s="74"/>
    </row>
    <row r="620" spans="17:18" ht="14.25">
      <c r="Q620" s="73"/>
      <c r="R620" s="74"/>
    </row>
    <row r="621" spans="17:18" ht="14.25">
      <c r="Q621" s="73"/>
      <c r="R621" s="74"/>
    </row>
    <row r="622" spans="17:18" ht="14.25">
      <c r="Q622" s="73"/>
      <c r="R622" s="74"/>
    </row>
    <row r="623" spans="17:18" ht="14.25">
      <c r="Q623" s="73"/>
      <c r="R623" s="74"/>
    </row>
    <row r="624" spans="17:18" ht="14.25">
      <c r="Q624" s="73"/>
      <c r="R624" s="74"/>
    </row>
    <row r="625" spans="17:18" ht="14.25">
      <c r="Q625" s="73"/>
      <c r="R625" s="74"/>
    </row>
    <row r="626" spans="17:18" ht="14.25">
      <c r="Q626" s="73"/>
      <c r="R626" s="74"/>
    </row>
    <row r="627" spans="17:18" ht="14.25">
      <c r="Q627" s="73"/>
      <c r="R627" s="74"/>
    </row>
    <row r="628" spans="17:18" ht="14.25">
      <c r="Q628" s="73"/>
      <c r="R628" s="74"/>
    </row>
    <row r="629" spans="17:18" ht="14.25">
      <c r="Q629" s="73"/>
      <c r="R629" s="74"/>
    </row>
    <row r="630" spans="17:18" ht="14.25">
      <c r="Q630" s="73"/>
      <c r="R630" s="74"/>
    </row>
    <row r="631" spans="17:18" ht="14.25">
      <c r="Q631" s="73"/>
      <c r="R631" s="74"/>
    </row>
    <row r="632" spans="17:18" ht="14.25">
      <c r="Q632" s="73"/>
      <c r="R632" s="74"/>
    </row>
    <row r="633" spans="17:18" ht="14.25">
      <c r="Q633" s="73"/>
      <c r="R633" s="74"/>
    </row>
    <row r="634" spans="17:18" ht="14.25">
      <c r="Q634" s="73"/>
      <c r="R634" s="74"/>
    </row>
    <row r="635" spans="17:18" ht="14.25">
      <c r="Q635" s="73"/>
      <c r="R635" s="74"/>
    </row>
    <row r="636" spans="17:18" ht="14.25">
      <c r="Q636" s="73"/>
      <c r="R636" s="74"/>
    </row>
    <row r="637" spans="17:18" ht="14.25">
      <c r="Q637" s="73"/>
      <c r="R637" s="74"/>
    </row>
    <row r="638" spans="17:18" ht="14.25">
      <c r="Q638" s="73"/>
      <c r="R638" s="74"/>
    </row>
    <row r="639" spans="17:18" ht="14.25">
      <c r="Q639" s="73"/>
      <c r="R639" s="74"/>
    </row>
    <row r="640" spans="17:18" ht="14.25">
      <c r="Q640" s="73"/>
      <c r="R640" s="74"/>
    </row>
    <row r="641" spans="17:18" ht="14.25">
      <c r="Q641" s="73"/>
      <c r="R641" s="74"/>
    </row>
    <row r="642" spans="17:18" ht="14.25">
      <c r="Q642" s="73"/>
      <c r="R642" s="74"/>
    </row>
    <row r="643" spans="17:18" ht="14.25">
      <c r="Q643" s="73"/>
      <c r="R643" s="74"/>
    </row>
    <row r="644" spans="17:18" ht="14.25">
      <c r="Q644" s="73"/>
      <c r="R644" s="74"/>
    </row>
    <row r="645" spans="17:18" ht="14.25">
      <c r="Q645" s="73"/>
      <c r="R645" s="74"/>
    </row>
    <row r="646" spans="17:18" ht="14.25">
      <c r="Q646" s="73"/>
      <c r="R646" s="74"/>
    </row>
    <row r="647" spans="17:18" ht="14.25">
      <c r="Q647" s="73"/>
      <c r="R647" s="74"/>
    </row>
    <row r="648" spans="17:18" ht="14.25">
      <c r="Q648" s="73"/>
      <c r="R648" s="74"/>
    </row>
    <row r="649" spans="17:18" ht="14.25">
      <c r="Q649" s="73"/>
      <c r="R649" s="74"/>
    </row>
    <row r="650" spans="17:18" ht="14.25">
      <c r="Q650" s="73"/>
      <c r="R650" s="74"/>
    </row>
    <row r="651" spans="17:18" ht="14.25">
      <c r="Q651" s="73"/>
      <c r="R651" s="74"/>
    </row>
    <row r="652" spans="17:18" ht="14.25">
      <c r="Q652" s="73"/>
      <c r="R652" s="74"/>
    </row>
    <row r="653" spans="17:18" ht="14.25">
      <c r="Q653" s="73"/>
      <c r="R653" s="74"/>
    </row>
    <row r="654" spans="17:18" ht="14.25">
      <c r="Q654" s="73"/>
      <c r="R654" s="74"/>
    </row>
    <row r="655" spans="17:18" ht="14.25">
      <c r="Q655" s="73"/>
      <c r="R655" s="74"/>
    </row>
    <row r="656" spans="17:18" ht="14.25">
      <c r="Q656" s="73"/>
      <c r="R656" s="74"/>
    </row>
    <row r="657" spans="17:18" ht="14.25">
      <c r="Q657" s="73"/>
      <c r="R657" s="74"/>
    </row>
    <row r="658" spans="17:18" ht="14.25">
      <c r="Q658" s="73"/>
      <c r="R658" s="74"/>
    </row>
    <row r="659" spans="17:18" ht="14.25">
      <c r="Q659" s="73"/>
      <c r="R659" s="74"/>
    </row>
    <row r="660" spans="17:18" ht="14.25">
      <c r="Q660" s="73"/>
      <c r="R660" s="74"/>
    </row>
    <row r="661" spans="17:18" ht="14.25">
      <c r="Q661" s="73"/>
      <c r="R661" s="74"/>
    </row>
    <row r="662" spans="17:18" ht="14.25">
      <c r="Q662" s="73"/>
      <c r="R662" s="74"/>
    </row>
    <row r="663" spans="17:18" ht="14.25">
      <c r="Q663" s="73"/>
      <c r="R663" s="74"/>
    </row>
    <row r="664" spans="17:18" ht="14.25">
      <c r="Q664" s="73"/>
      <c r="R664" s="74"/>
    </row>
    <row r="665" spans="17:18" ht="14.25">
      <c r="Q665" s="73"/>
      <c r="R665" s="74"/>
    </row>
    <row r="666" spans="17:18" ht="14.25">
      <c r="Q666" s="73"/>
      <c r="R666" s="74"/>
    </row>
    <row r="667" spans="17:18" ht="14.25">
      <c r="Q667" s="73"/>
      <c r="R667" s="74"/>
    </row>
    <row r="668" spans="17:18" ht="14.25">
      <c r="Q668" s="73"/>
      <c r="R668" s="74"/>
    </row>
    <row r="669" spans="17:18" ht="14.25">
      <c r="Q669" s="73"/>
      <c r="R669" s="74"/>
    </row>
    <row r="670" spans="17:18" ht="14.25">
      <c r="Q670" s="73"/>
      <c r="R670" s="74"/>
    </row>
    <row r="671" spans="17:18" ht="14.25">
      <c r="Q671" s="73"/>
      <c r="R671" s="74"/>
    </row>
    <row r="672" spans="17:18" ht="14.25">
      <c r="Q672" s="73"/>
      <c r="R672" s="74"/>
    </row>
    <row r="673" spans="17:18" ht="14.25">
      <c r="Q673" s="73"/>
      <c r="R673" s="74"/>
    </row>
    <row r="674" spans="17:18" ht="14.25">
      <c r="Q674" s="73"/>
      <c r="R674" s="74"/>
    </row>
    <row r="675" spans="17:18" ht="14.25">
      <c r="Q675" s="73"/>
      <c r="R675" s="74"/>
    </row>
    <row r="676" spans="17:18" ht="14.25">
      <c r="Q676" s="73"/>
      <c r="R676" s="74"/>
    </row>
    <row r="677" spans="17:18" ht="14.25">
      <c r="Q677" s="73"/>
      <c r="R677" s="74"/>
    </row>
    <row r="678" spans="17:18" ht="14.25">
      <c r="Q678" s="73"/>
      <c r="R678" s="74"/>
    </row>
    <row r="679" spans="17:18" ht="14.25">
      <c r="Q679" s="73"/>
      <c r="R679" s="74"/>
    </row>
    <row r="680" spans="17:18" ht="14.25">
      <c r="Q680" s="73"/>
      <c r="R680" s="74"/>
    </row>
    <row r="681" spans="17:18" ht="14.25">
      <c r="Q681" s="73"/>
      <c r="R681" s="74"/>
    </row>
    <row r="682" spans="17:18" ht="14.25">
      <c r="Q682" s="73"/>
      <c r="R682" s="74"/>
    </row>
    <row r="683" spans="17:18" ht="14.25">
      <c r="Q683" s="73"/>
      <c r="R683" s="74"/>
    </row>
    <row r="684" spans="17:18" ht="14.25">
      <c r="Q684" s="73"/>
      <c r="R684" s="74"/>
    </row>
    <row r="685" spans="17:18" ht="14.25">
      <c r="Q685" s="73"/>
      <c r="R685" s="74"/>
    </row>
    <row r="686" spans="17:18" ht="14.25">
      <c r="Q686" s="73"/>
      <c r="R686" s="74"/>
    </row>
    <row r="687" spans="17:18" ht="14.25">
      <c r="Q687" s="73"/>
      <c r="R687" s="74"/>
    </row>
    <row r="688" spans="17:18" ht="14.25">
      <c r="Q688" s="73"/>
      <c r="R688" s="74"/>
    </row>
    <row r="689" spans="17:18" ht="14.25">
      <c r="Q689" s="73"/>
      <c r="R689" s="74"/>
    </row>
    <row r="690" spans="17:18" ht="14.25">
      <c r="Q690" s="73"/>
      <c r="R690" s="74"/>
    </row>
    <row r="691" spans="17:18" ht="14.25">
      <c r="Q691" s="73"/>
      <c r="R691" s="74"/>
    </row>
    <row r="692" spans="17:18" ht="14.25">
      <c r="Q692" s="73"/>
      <c r="R692" s="74"/>
    </row>
    <row r="693" spans="17:18" ht="14.25">
      <c r="Q693" s="73"/>
      <c r="R693" s="74"/>
    </row>
    <row r="694" spans="17:18" ht="14.25">
      <c r="Q694" s="73"/>
      <c r="R694" s="74"/>
    </row>
    <row r="695" spans="17:18" ht="14.25">
      <c r="Q695" s="73"/>
      <c r="R695" s="74"/>
    </row>
    <row r="696" spans="17:18" ht="14.25">
      <c r="Q696" s="73"/>
      <c r="R696" s="74"/>
    </row>
    <row r="697" spans="17:18" ht="14.25">
      <c r="Q697" s="73"/>
      <c r="R697" s="74"/>
    </row>
    <row r="698" spans="17:18" ht="14.25">
      <c r="Q698" s="73"/>
      <c r="R698" s="74"/>
    </row>
    <row r="699" spans="17:18" ht="14.25">
      <c r="Q699" s="73"/>
      <c r="R699" s="74"/>
    </row>
    <row r="700" spans="17:18" ht="14.25">
      <c r="Q700" s="73"/>
      <c r="R700" s="74"/>
    </row>
    <row r="701" spans="17:18" ht="14.25">
      <c r="Q701" s="73"/>
      <c r="R701" s="74"/>
    </row>
    <row r="702" spans="17:18" ht="14.25">
      <c r="Q702" s="73"/>
      <c r="R702" s="74"/>
    </row>
    <row r="703" spans="17:18" ht="14.25">
      <c r="Q703" s="73"/>
      <c r="R703" s="74"/>
    </row>
    <row r="704" spans="17:18" ht="14.25">
      <c r="Q704" s="73"/>
      <c r="R704" s="74"/>
    </row>
    <row r="705" spans="17:18" ht="14.25">
      <c r="Q705" s="73"/>
      <c r="R705" s="74"/>
    </row>
    <row r="706" spans="17:18" ht="14.25">
      <c r="Q706" s="73"/>
      <c r="R706" s="74"/>
    </row>
    <row r="707" spans="17:18" ht="14.25">
      <c r="Q707" s="73"/>
      <c r="R707" s="74"/>
    </row>
    <row r="708" spans="17:18" ht="14.25">
      <c r="Q708" s="73"/>
      <c r="R708" s="74"/>
    </row>
    <row r="709" spans="17:18" ht="14.25">
      <c r="Q709" s="73"/>
      <c r="R709" s="74"/>
    </row>
    <row r="710" spans="17:18" ht="14.25">
      <c r="Q710" s="73"/>
      <c r="R710" s="74"/>
    </row>
    <row r="711" spans="17:18" ht="14.25">
      <c r="Q711" s="73"/>
      <c r="R711" s="74"/>
    </row>
    <row r="712" spans="17:18" ht="14.25">
      <c r="Q712" s="73"/>
      <c r="R712" s="74"/>
    </row>
    <row r="713" spans="17:18" ht="14.25">
      <c r="Q713" s="73"/>
      <c r="R713" s="74"/>
    </row>
    <row r="714" spans="17:18" ht="14.25">
      <c r="Q714" s="73"/>
      <c r="R714" s="74"/>
    </row>
    <row r="715" spans="17:18" ht="14.25">
      <c r="Q715" s="73"/>
      <c r="R715" s="74"/>
    </row>
    <row r="716" spans="17:18" ht="14.25">
      <c r="Q716" s="73"/>
      <c r="R716" s="74"/>
    </row>
    <row r="717" spans="17:18" ht="14.25">
      <c r="Q717" s="73"/>
      <c r="R717" s="74"/>
    </row>
    <row r="718" spans="17:18" ht="14.25">
      <c r="Q718" s="73"/>
      <c r="R718" s="74"/>
    </row>
    <row r="719" spans="17:18" ht="14.25">
      <c r="Q719" s="73"/>
      <c r="R719" s="74"/>
    </row>
    <row r="720" spans="17:18" ht="14.25">
      <c r="Q720" s="73"/>
      <c r="R720" s="74"/>
    </row>
    <row r="721" spans="17:18" ht="14.25">
      <c r="Q721" s="73"/>
      <c r="R721" s="74"/>
    </row>
    <row r="722" spans="17:18" ht="14.25">
      <c r="Q722" s="73"/>
      <c r="R722" s="74"/>
    </row>
    <row r="723" spans="17:18" ht="14.25">
      <c r="Q723" s="73"/>
      <c r="R723" s="74"/>
    </row>
    <row r="724" spans="17:18" ht="14.25">
      <c r="Q724" s="73"/>
      <c r="R724" s="74"/>
    </row>
    <row r="725" spans="17:18" ht="14.25">
      <c r="Q725" s="73"/>
      <c r="R725" s="74"/>
    </row>
    <row r="726" spans="17:18" ht="14.25">
      <c r="Q726" s="73"/>
      <c r="R726" s="74"/>
    </row>
    <row r="727" spans="17:18" ht="14.25">
      <c r="Q727" s="73"/>
      <c r="R727" s="74"/>
    </row>
    <row r="728" spans="17:18" ht="14.25">
      <c r="Q728" s="73"/>
      <c r="R728" s="74"/>
    </row>
    <row r="729" spans="17:18" ht="14.25">
      <c r="Q729" s="73"/>
      <c r="R729" s="74"/>
    </row>
    <row r="730" spans="17:18" ht="14.25">
      <c r="Q730" s="73"/>
      <c r="R730" s="74"/>
    </row>
    <row r="731" spans="17:18" ht="14.25">
      <c r="Q731" s="73"/>
      <c r="R731" s="74"/>
    </row>
    <row r="732" spans="17:18" ht="14.25">
      <c r="Q732" s="73"/>
      <c r="R732" s="74"/>
    </row>
    <row r="733" spans="17:18" ht="14.25">
      <c r="Q733" s="73"/>
      <c r="R733" s="74"/>
    </row>
    <row r="734" spans="17:18" ht="14.25">
      <c r="Q734" s="73"/>
      <c r="R734" s="74"/>
    </row>
    <row r="735" spans="17:18" ht="14.25">
      <c r="Q735" s="73"/>
      <c r="R735" s="74"/>
    </row>
    <row r="736" spans="17:18" ht="14.25">
      <c r="Q736" s="73"/>
      <c r="R736" s="74"/>
    </row>
    <row r="737" spans="17:18" ht="14.25">
      <c r="Q737" s="73"/>
      <c r="R737" s="74"/>
    </row>
    <row r="738" spans="17:18" ht="14.25">
      <c r="Q738" s="73"/>
      <c r="R738" s="74"/>
    </row>
    <row r="739" spans="17:18" ht="14.25">
      <c r="Q739" s="73"/>
      <c r="R739" s="74"/>
    </row>
    <row r="740" spans="17:18" ht="14.25">
      <c r="Q740" s="73"/>
      <c r="R740" s="74"/>
    </row>
    <row r="741" spans="17:18" ht="14.25">
      <c r="Q741" s="73"/>
      <c r="R741" s="74"/>
    </row>
    <row r="742" spans="17:18" ht="14.25">
      <c r="Q742" s="73"/>
      <c r="R742" s="74"/>
    </row>
    <row r="743" spans="17:18" ht="14.25">
      <c r="Q743" s="73"/>
      <c r="R743" s="74"/>
    </row>
    <row r="744" spans="17:18" ht="14.25">
      <c r="Q744" s="73"/>
      <c r="R744" s="74"/>
    </row>
    <row r="745" spans="17:18" ht="14.25">
      <c r="Q745" s="73"/>
      <c r="R745" s="74"/>
    </row>
    <row r="746" spans="17:18" ht="14.25">
      <c r="Q746" s="73"/>
      <c r="R746" s="74"/>
    </row>
    <row r="747" spans="17:18" ht="14.25">
      <c r="Q747" s="73"/>
      <c r="R747" s="74"/>
    </row>
    <row r="748" spans="17:18" ht="14.25">
      <c r="Q748" s="73"/>
      <c r="R748" s="74"/>
    </row>
    <row r="749" spans="17:18" ht="14.25">
      <c r="Q749" s="73"/>
      <c r="R749" s="74"/>
    </row>
    <row r="750" spans="17:18" ht="14.25">
      <c r="Q750" s="73"/>
      <c r="R750" s="74"/>
    </row>
    <row r="751" spans="17:18" ht="14.25">
      <c r="Q751" s="73"/>
      <c r="R751" s="74"/>
    </row>
    <row r="752" spans="17:18" ht="14.25">
      <c r="Q752" s="73"/>
      <c r="R752" s="74"/>
    </row>
    <row r="753" spans="17:18" ht="14.25">
      <c r="Q753" s="73"/>
      <c r="R753" s="74"/>
    </row>
    <row r="754" spans="17:18" ht="14.25">
      <c r="Q754" s="73"/>
      <c r="R754" s="74"/>
    </row>
    <row r="755" spans="17:18" ht="14.25">
      <c r="Q755" s="73"/>
      <c r="R755" s="74"/>
    </row>
    <row r="756" spans="17:18" ht="14.25">
      <c r="Q756" s="73"/>
      <c r="R756" s="74"/>
    </row>
    <row r="757" spans="17:18" ht="14.25">
      <c r="Q757" s="73"/>
      <c r="R757" s="74"/>
    </row>
    <row r="758" spans="17:18" ht="14.25">
      <c r="Q758" s="73"/>
      <c r="R758" s="74"/>
    </row>
    <row r="759" spans="17:18" ht="14.25">
      <c r="Q759" s="73"/>
      <c r="R759" s="74"/>
    </row>
    <row r="760" spans="17:18" ht="14.25">
      <c r="Q760" s="73"/>
      <c r="R760" s="74"/>
    </row>
    <row r="761" spans="17:18" ht="14.25">
      <c r="Q761" s="73"/>
      <c r="R761" s="74"/>
    </row>
    <row r="762" spans="17:18" ht="14.25">
      <c r="Q762" s="73"/>
      <c r="R762" s="74"/>
    </row>
    <row r="763" spans="17:18" ht="14.25">
      <c r="Q763" s="73"/>
      <c r="R763" s="74"/>
    </row>
    <row r="764" spans="17:18" ht="14.25">
      <c r="Q764" s="73"/>
      <c r="R764" s="74"/>
    </row>
    <row r="765" spans="17:18" ht="14.25">
      <c r="Q765" s="73"/>
      <c r="R765" s="74"/>
    </row>
    <row r="766" spans="17:18" ht="14.25">
      <c r="Q766" s="73"/>
      <c r="R766" s="74"/>
    </row>
    <row r="767" spans="17:18" ht="14.25">
      <c r="Q767" s="73"/>
      <c r="R767" s="74"/>
    </row>
    <row r="768" spans="17:18" ht="14.25">
      <c r="Q768" s="73"/>
      <c r="R768" s="74"/>
    </row>
    <row r="769" spans="17:18" ht="14.25">
      <c r="Q769" s="73"/>
      <c r="R769" s="74"/>
    </row>
    <row r="770" spans="17:18" ht="14.25">
      <c r="Q770" s="73"/>
      <c r="R770" s="74"/>
    </row>
    <row r="771" spans="17:18" ht="14.25">
      <c r="Q771" s="73"/>
      <c r="R771" s="74"/>
    </row>
    <row r="772" spans="17:18" ht="14.25">
      <c r="Q772" s="73"/>
      <c r="R772" s="74"/>
    </row>
    <row r="773" spans="17:18" ht="14.25">
      <c r="Q773" s="73"/>
      <c r="R773" s="74"/>
    </row>
    <row r="774" spans="17:18" ht="14.25">
      <c r="Q774" s="73"/>
      <c r="R774" s="74"/>
    </row>
    <row r="775" spans="17:18" ht="14.25">
      <c r="Q775" s="73"/>
      <c r="R775" s="74"/>
    </row>
    <row r="776" spans="17:18" ht="14.25">
      <c r="Q776" s="73"/>
      <c r="R776" s="74"/>
    </row>
    <row r="777" spans="17:18" ht="14.25">
      <c r="Q777" s="73"/>
      <c r="R777" s="74"/>
    </row>
    <row r="778" spans="17:18" ht="14.25">
      <c r="Q778" s="73"/>
      <c r="R778" s="74"/>
    </row>
    <row r="779" spans="17:18" ht="14.25">
      <c r="Q779" s="73"/>
      <c r="R779" s="74"/>
    </row>
    <row r="780" spans="17:18" ht="14.25">
      <c r="Q780" s="73"/>
      <c r="R780" s="74"/>
    </row>
    <row r="781" spans="17:18" ht="14.25">
      <c r="Q781" s="73"/>
      <c r="R781" s="74"/>
    </row>
    <row r="782" spans="17:18" ht="14.25">
      <c r="Q782" s="73"/>
      <c r="R782" s="74"/>
    </row>
    <row r="783" spans="17:18" ht="14.25">
      <c r="Q783" s="73"/>
      <c r="R783" s="74"/>
    </row>
    <row r="784" spans="17:18" ht="14.25">
      <c r="Q784" s="73"/>
      <c r="R784" s="74"/>
    </row>
    <row r="785" spans="17:18" ht="14.25">
      <c r="Q785" s="73"/>
      <c r="R785" s="74"/>
    </row>
    <row r="786" spans="17:18" ht="14.25">
      <c r="Q786" s="73"/>
      <c r="R786" s="74"/>
    </row>
    <row r="787" spans="17:18" ht="14.25">
      <c r="Q787" s="73"/>
      <c r="R787" s="74"/>
    </row>
    <row r="788" spans="17:18" ht="14.25">
      <c r="Q788" s="73"/>
      <c r="R788" s="74"/>
    </row>
    <row r="789" spans="17:18" ht="14.25">
      <c r="Q789" s="73"/>
      <c r="R789" s="74"/>
    </row>
    <row r="790" spans="17:18" ht="14.25">
      <c r="Q790" s="73"/>
      <c r="R790" s="74"/>
    </row>
    <row r="791" spans="17:18" ht="14.25">
      <c r="Q791" s="73"/>
      <c r="R791" s="74"/>
    </row>
    <row r="792" spans="17:18" ht="14.25">
      <c r="Q792" s="73"/>
      <c r="R792" s="74"/>
    </row>
    <row r="793" spans="17:18" ht="14.25">
      <c r="Q793" s="73"/>
      <c r="R793" s="74"/>
    </row>
    <row r="794" spans="17:18" ht="14.25">
      <c r="Q794" s="73"/>
      <c r="R794" s="74"/>
    </row>
    <row r="795" spans="17:18" ht="14.25">
      <c r="Q795" s="73"/>
      <c r="R795" s="74"/>
    </row>
    <row r="796" spans="17:18" ht="14.25">
      <c r="Q796" s="73"/>
      <c r="R796" s="74"/>
    </row>
    <row r="797" spans="17:18" ht="14.25">
      <c r="Q797" s="73"/>
      <c r="R797" s="74"/>
    </row>
    <row r="798" spans="17:18" ht="14.25">
      <c r="Q798" s="73"/>
      <c r="R798" s="74"/>
    </row>
    <row r="799" spans="17:18" ht="14.25">
      <c r="Q799" s="73"/>
      <c r="R799" s="74"/>
    </row>
    <row r="800" spans="17:18" ht="14.25">
      <c r="Q800" s="73"/>
      <c r="R800" s="74"/>
    </row>
    <row r="801" spans="17:18" ht="14.25">
      <c r="Q801" s="73"/>
      <c r="R801" s="74"/>
    </row>
    <row r="802" spans="17:18" ht="14.25">
      <c r="Q802" s="73"/>
      <c r="R802" s="74"/>
    </row>
    <row r="803" spans="17:18" ht="14.25">
      <c r="Q803" s="73"/>
      <c r="R803" s="74"/>
    </row>
    <row r="804" spans="17:18" ht="14.25">
      <c r="Q804" s="73"/>
      <c r="R804" s="74"/>
    </row>
    <row r="805" spans="17:18" ht="14.25">
      <c r="Q805" s="73"/>
      <c r="R805" s="74"/>
    </row>
    <row r="806" spans="17:18" ht="14.25">
      <c r="Q806" s="73"/>
      <c r="R806" s="74"/>
    </row>
    <row r="807" spans="17:18" ht="14.25">
      <c r="Q807" s="73"/>
      <c r="R807" s="74"/>
    </row>
    <row r="808" spans="17:18" ht="14.25">
      <c r="Q808" s="73"/>
      <c r="R808" s="74"/>
    </row>
    <row r="809" spans="17:18" ht="14.25">
      <c r="Q809" s="73"/>
      <c r="R809" s="74"/>
    </row>
    <row r="810" spans="17:18" ht="14.25">
      <c r="Q810" s="73"/>
      <c r="R810" s="74"/>
    </row>
    <row r="811" spans="17:18" ht="14.25">
      <c r="Q811" s="73"/>
      <c r="R811" s="74"/>
    </row>
    <row r="812" spans="17:18" ht="14.25">
      <c r="Q812" s="73"/>
      <c r="R812" s="74"/>
    </row>
    <row r="813" spans="17:18" ht="14.25">
      <c r="Q813" s="73"/>
      <c r="R813" s="74"/>
    </row>
    <row r="814" spans="17:18" ht="14.25">
      <c r="Q814" s="73"/>
      <c r="R814" s="74"/>
    </row>
    <row r="815" spans="17:18" ht="14.25">
      <c r="Q815" s="73"/>
      <c r="R815" s="74"/>
    </row>
    <row r="816" spans="17:18" ht="14.25">
      <c r="Q816" s="73"/>
      <c r="R816" s="74"/>
    </row>
    <row r="817" spans="17:18" ht="14.25">
      <c r="Q817" s="73"/>
      <c r="R817" s="74"/>
    </row>
    <row r="818" spans="17:18" ht="14.25">
      <c r="Q818" s="73"/>
      <c r="R818" s="74"/>
    </row>
    <row r="819" spans="17:18" ht="14.25">
      <c r="Q819" s="73"/>
      <c r="R819" s="74"/>
    </row>
    <row r="820" spans="17:18" ht="14.25">
      <c r="Q820" s="73"/>
      <c r="R820" s="74"/>
    </row>
    <row r="821" spans="17:18" ht="14.25">
      <c r="Q821" s="73"/>
      <c r="R821" s="74"/>
    </row>
    <row r="822" spans="17:18" ht="14.25">
      <c r="Q822" s="73"/>
      <c r="R822" s="74"/>
    </row>
    <row r="823" spans="17:18" ht="14.25">
      <c r="Q823" s="73"/>
      <c r="R823" s="74"/>
    </row>
    <row r="824" spans="17:18" ht="14.25">
      <c r="Q824" s="73"/>
      <c r="R824" s="74"/>
    </row>
    <row r="825" spans="17:18" ht="14.25">
      <c r="Q825" s="73"/>
      <c r="R825" s="74"/>
    </row>
    <row r="826" spans="17:18" ht="14.25">
      <c r="Q826" s="73"/>
      <c r="R826" s="74"/>
    </row>
    <row r="827" spans="17:18" ht="14.25">
      <c r="Q827" s="73"/>
      <c r="R827" s="74"/>
    </row>
  </sheetData>
  <mergeCells count="18">
    <mergeCell ref="M2:Q2"/>
    <mergeCell ref="M3:Q3"/>
    <mergeCell ref="A2:L2"/>
    <mergeCell ref="A3:E3"/>
    <mergeCell ref="I5:M5"/>
    <mergeCell ref="A77:Q77"/>
    <mergeCell ref="A100:Q100"/>
    <mergeCell ref="A21:Q21"/>
    <mergeCell ref="A8:Q8"/>
    <mergeCell ref="R5:R7"/>
    <mergeCell ref="Q5:Q6"/>
    <mergeCell ref="A5:A7"/>
    <mergeCell ref="F5:F7"/>
    <mergeCell ref="D5:D7"/>
    <mergeCell ref="E5:E7"/>
    <mergeCell ref="B5:B7"/>
    <mergeCell ref="C5:C7"/>
    <mergeCell ref="L6:M6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workbookViewId="0">
      <selection activeCell="P1" sqref="P1"/>
    </sheetView>
  </sheetViews>
  <sheetFormatPr defaultColWidth="14.42578125" defaultRowHeight="15" customHeight="1"/>
  <cols>
    <col min="1" max="26" width="8.5703125" customWidth="1"/>
  </cols>
  <sheetData>
    <row r="1" spans="1:16" ht="399.75" customHeight="1">
      <c r="A1" s="1">
        <v>1</v>
      </c>
      <c r="B1" s="2"/>
      <c r="C1" s="3"/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</row>
    <row r="2" spans="1:16" ht="13.5" customHeight="1">
      <c r="A2" s="6"/>
      <c r="B2" s="7"/>
      <c r="C2" s="8"/>
      <c r="D2" s="3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</row>
    <row r="3" spans="1:16" ht="12.75" customHeight="1"/>
    <row r="4" spans="1:16" ht="12.75" customHeight="1"/>
    <row r="5" spans="1:16" ht="12.75" customHeight="1"/>
    <row r="6" spans="1:16" ht="12.75" customHeight="1"/>
    <row r="7" spans="1:16" ht="12.75" customHeight="1"/>
    <row r="8" spans="1:16" ht="12.75" customHeight="1"/>
    <row r="9" spans="1:16" ht="12.75" customHeight="1"/>
    <row r="10" spans="1:16" ht="12.75" customHeight="1"/>
    <row r="11" spans="1:16" ht="12.75" customHeight="1"/>
    <row r="12" spans="1:16" ht="12.75" customHeight="1"/>
    <row r="13" spans="1:16" ht="12.75" customHeight="1"/>
    <row r="14" spans="1:16" ht="12.75" customHeight="1"/>
    <row r="15" spans="1:16" ht="12.75" customHeight="1"/>
    <row r="16" spans="1: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/>
    <row r="23" ht="12.75"/>
    <row r="24" ht="12.75"/>
    <row r="25" ht="12.75"/>
    <row r="26" ht="12.75"/>
    <row r="27" ht="12.75"/>
    <row r="28" ht="12.75"/>
    <row r="29" ht="12.75"/>
    <row r="30" ht="12.75"/>
    <row r="31" ht="12.75"/>
    <row r="32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Tichovský</dc:creator>
  <cp:lastModifiedBy>Boris Vrbka</cp:lastModifiedBy>
  <cp:lastPrinted>2024-08-10T15:15:41Z</cp:lastPrinted>
  <dcterms:created xsi:type="dcterms:W3CDTF">2024-08-07T21:37:29Z</dcterms:created>
  <dcterms:modified xsi:type="dcterms:W3CDTF">2024-08-14T11:18:52Z</dcterms:modified>
</cp:coreProperties>
</file>